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\Desktop\ТК 1-4 кл ОЗ\2\"/>
    </mc:Choice>
  </mc:AlternateContent>
  <xr:revisionPtr revIDLastSave="0" documentId="13_ncr:1_{BDAB7DB3-7EB1-4B6A-B2C7-016E9CCAD45F}" xr6:coauthVersionLast="47" xr6:coauthVersionMax="47" xr10:uidLastSave="{00000000-0000-0000-0000-000000000000}"/>
  <bookViews>
    <workbookView xWindow="3120" yWindow="3120" windowWidth="18000" windowHeight="9360" xr2:uid="{00000000-000D-0000-FFFF-FFFF00000000}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Card!$A$72</definedName>
    <definedName name="Внеш">Card!$A$68</definedName>
    <definedName name="Выход1">Dop!$B$5</definedName>
    <definedName name="Выход2">Dop!$B$6</definedName>
    <definedName name="Выход3">Dop!$B$7</definedName>
    <definedName name="Зав_Долж">Card!$A$94</definedName>
    <definedName name="Зав_Подп">Card!$K$93</definedName>
    <definedName name="Зав_ФИО">Card!$O$93</definedName>
    <definedName name="Запах">Card!$A$71</definedName>
    <definedName name="Индекс">Card!$H$81</definedName>
    <definedName name="Индекс_Заг">Dop!$B$11</definedName>
    <definedName name="Кальк_ДОлж">Card!$A$96</definedName>
    <definedName name="Кальк_Под">Card!$K$95</definedName>
    <definedName name="Кальк_ФИО">Card!$O$95</definedName>
    <definedName name="Конс">Card!$A$70</definedName>
    <definedName name="МБ">Card!$A$82</definedName>
    <definedName name="Отв_Долж">Card!$A$92</definedName>
    <definedName name="Отв_Подп">Card!$K$91</definedName>
    <definedName name="Отв_ФИО">Card!$O$91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Card!$K$29</definedName>
    <definedName name="Рец_B1">Card!$AU$31</definedName>
    <definedName name="Рец_B2">Card!$AV$31</definedName>
    <definedName name="Рец_C">Card!$AW$31</definedName>
    <definedName name="Рец_Ca">Card!$AS$31</definedName>
    <definedName name="Рец_Fe">Card!$AT$31</definedName>
    <definedName name="Рец_Бел">Card!$AG$31</definedName>
    <definedName name="Рец_БелЖ">Card!$AM$31</definedName>
    <definedName name="Рец_Брутто">Card!$G$31</definedName>
    <definedName name="Рец_Выход">Card!$A$50</definedName>
    <definedName name="Рец_Выход_Дробью">Dop!$B$3</definedName>
    <definedName name="Рец_Выход_Суммой">Dop!$C$3</definedName>
    <definedName name="Рец_г">Card!$BK$31</definedName>
    <definedName name="Рец_Диеты">Card!$A$22</definedName>
    <definedName name="Рец_Жир">Card!$AI$31</definedName>
    <definedName name="Рец_ЖирР">Card!$AP$31</definedName>
    <definedName name="Рец_Имя">Card!$A$20</definedName>
    <definedName name="Рец_Источник">Card!$A$15</definedName>
    <definedName name="Рец_Нетто">Card!$I$31</definedName>
    <definedName name="Рец_Номер">Dop!$B$2</definedName>
    <definedName name="Рец_Пер1">Card!$K$30</definedName>
    <definedName name="Рец_Пер2">Card!$N$30</definedName>
    <definedName name="Рец_Пер3">Card!$Q$30</definedName>
    <definedName name="Рец_Первая_Строка">Card!$A$32</definedName>
    <definedName name="Рец_СВ">Card!$AD$31</definedName>
    <definedName name="Рец_см">Card!$BH$31</definedName>
    <definedName name="Рец_Сырье">Card!$A$29</definedName>
    <definedName name="Рец_Угл">Card!$AK$31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Card!$A$53</definedName>
    <definedName name="ТК_Заг">Card!$J$18</definedName>
    <definedName name="Треб">Card!$A$64</definedName>
    <definedName name="ТТК_Заг">Card!$J$17</definedName>
    <definedName name="Фото_Имя">Feat!$C$14</definedName>
    <definedName name="Фото_коэф">Feat!$C$15</definedName>
    <definedName name="Фото_М_Разм">Feat!$C$16</definedName>
    <definedName name="ФХ_Жир">Card!$M$77</definedName>
    <definedName name="ФХ_Сах">Card!$M$78</definedName>
    <definedName name="ФХ_Сах_Кок">Card!$BK$76</definedName>
    <definedName name="ФХ_Спирт">Card!$BK$77</definedName>
    <definedName name="ФХ_Сух">Card!$M$76</definedName>
    <definedName name="Цвет">Card!$A$69</definedName>
    <definedName name="ЦФото">Card!$A$97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0" i="1" l="1"/>
  <c r="BA48" i="1"/>
  <c r="AB48" i="1"/>
  <c r="Z48" i="1"/>
  <c r="T48" i="1"/>
  <c r="BA47" i="1"/>
  <c r="AB47" i="1"/>
  <c r="Z47" i="1"/>
  <c r="T47" i="1"/>
  <c r="BA46" i="1"/>
  <c r="AB46" i="1"/>
  <c r="Z46" i="1"/>
  <c r="T46" i="1"/>
  <c r="BA45" i="1"/>
  <c r="AB45" i="1"/>
  <c r="Z45" i="1"/>
  <c r="T45" i="1"/>
  <c r="BA44" i="1"/>
  <c r="AB44" i="1"/>
  <c r="Z44" i="1"/>
  <c r="T44" i="1"/>
  <c r="BA43" i="1"/>
  <c r="AB43" i="1"/>
  <c r="Z43" i="1"/>
  <c r="T43" i="1"/>
  <c r="BA42" i="1"/>
  <c r="AB42" i="1"/>
  <c r="Z42" i="1"/>
  <c r="T42" i="1"/>
  <c r="BA41" i="1"/>
  <c r="AB41" i="1"/>
  <c r="Z41" i="1"/>
  <c r="T41" i="1"/>
  <c r="BA40" i="1"/>
  <c r="AB40" i="1"/>
  <c r="Z40" i="1"/>
  <c r="T40" i="1"/>
  <c r="BA39" i="1"/>
  <c r="AB39" i="1"/>
  <c r="Z39" i="1"/>
  <c r="T39" i="1"/>
  <c r="BA38" i="1"/>
  <c r="AB38" i="1"/>
  <c r="Z38" i="1"/>
  <c r="T38" i="1"/>
  <c r="BA37" i="1"/>
  <c r="AB37" i="1"/>
  <c r="Z37" i="1"/>
  <c r="T37" i="1"/>
  <c r="BA36" i="1"/>
  <c r="AB36" i="1"/>
  <c r="Z36" i="1"/>
  <c r="T36" i="1"/>
  <c r="T84" i="1"/>
  <c r="A84" i="1"/>
  <c r="A73" i="1"/>
  <c r="I8" i="4"/>
  <c r="I7" i="4"/>
  <c r="I9" i="4"/>
  <c r="BI86" i="1"/>
  <c r="BI89" i="1" s="1"/>
  <c r="AX87" i="1"/>
  <c r="BE89" i="1"/>
  <c r="BA89" i="1"/>
  <c r="Y87" i="1"/>
  <c r="F87" i="1"/>
  <c r="Y86" i="1"/>
  <c r="X89" i="1"/>
  <c r="E89" i="1"/>
  <c r="F86" i="1"/>
  <c r="W87" i="1"/>
  <c r="W86" i="1"/>
  <c r="X88" i="1"/>
  <c r="A90" i="1"/>
  <c r="AK88" i="1"/>
  <c r="R89" i="1"/>
  <c r="AK89" i="1" s="1"/>
  <c r="J87" i="1"/>
  <c r="AC87" i="1" s="1"/>
  <c r="J86" i="1"/>
  <c r="AC86" i="1" s="1"/>
  <c r="AI89" i="1"/>
  <c r="AG89" i="1"/>
  <c r="AE89" i="1"/>
  <c r="P89" i="1"/>
  <c r="N89" i="1"/>
  <c r="L89" i="1"/>
  <c r="AC89" i="1"/>
  <c r="AA89" i="1"/>
  <c r="V89" i="1"/>
  <c r="T89" i="1"/>
  <c r="J89" i="1"/>
  <c r="BE86" i="1"/>
  <c r="BA86" i="1"/>
  <c r="H89" i="1"/>
  <c r="C89" i="1"/>
  <c r="A89" i="1"/>
  <c r="AX67" i="1"/>
  <c r="T67" i="1"/>
  <c r="I5" i="3"/>
  <c r="I4" i="3"/>
  <c r="I3" i="3"/>
  <c r="AX96" i="1"/>
  <c r="AX94" i="1"/>
  <c r="AX92" i="1"/>
  <c r="T96" i="1"/>
  <c r="T94" i="1"/>
  <c r="T92" i="1"/>
  <c r="AH85" i="1"/>
  <c r="AC85" i="1"/>
  <c r="T85" i="1"/>
  <c r="A83" i="1"/>
  <c r="T83" i="1" s="1"/>
  <c r="T87" i="1"/>
  <c r="AH86" i="1"/>
  <c r="T86" i="1"/>
  <c r="D87" i="1"/>
  <c r="A87" i="1"/>
  <c r="O86" i="1"/>
  <c r="BA77" i="1"/>
  <c r="BA76" i="1"/>
  <c r="D78" i="1"/>
  <c r="W78" i="1" s="1"/>
  <c r="D77" i="1"/>
  <c r="W77" i="1" s="1"/>
  <c r="D76" i="1"/>
  <c r="W76" i="1" s="1"/>
  <c r="AF78" i="1"/>
  <c r="AF77" i="1"/>
  <c r="AF76" i="1"/>
  <c r="T72" i="1"/>
  <c r="AX25" i="1"/>
  <c r="BA50" i="1"/>
  <c r="BA49" i="1"/>
  <c r="BA35" i="1"/>
  <c r="BA34" i="1"/>
  <c r="BA33" i="1"/>
  <c r="BA32" i="1"/>
  <c r="T32" i="1"/>
  <c r="BL95" i="1"/>
  <c r="BL93" i="1"/>
  <c r="BL91" i="1"/>
  <c r="AX72" i="1"/>
  <c r="AX71" i="1"/>
  <c r="AX70" i="1"/>
  <c r="AX69" i="1"/>
  <c r="AX68" i="1"/>
  <c r="AX64" i="1"/>
  <c r="AX53" i="1"/>
  <c r="BG20" i="1"/>
  <c r="AX83" i="1" s="1"/>
  <c r="BG17" i="1"/>
  <c r="BP10" i="1"/>
  <c r="T22" i="1"/>
  <c r="AH95" i="1"/>
  <c r="AH93" i="1"/>
  <c r="AH91" i="1"/>
  <c r="T82" i="1"/>
  <c r="T71" i="1"/>
  <c r="T70" i="1"/>
  <c r="T69" i="1"/>
  <c r="T68" i="1"/>
  <c r="T64" i="1"/>
  <c r="T53" i="1"/>
  <c r="AC20" i="1"/>
  <c r="T23" i="1" s="1"/>
  <c r="T15" i="1"/>
  <c r="T6" i="1"/>
  <c r="T25" i="1"/>
  <c r="AC18" i="1"/>
  <c r="AC17" i="1"/>
  <c r="AL10" i="1"/>
  <c r="B1" i="4"/>
  <c r="A25" i="1"/>
  <c r="A23" i="1"/>
  <c r="B3" i="2"/>
  <c r="T35" i="1"/>
  <c r="Z35" i="1"/>
  <c r="AB35" i="1"/>
  <c r="T34" i="1"/>
  <c r="Z34" i="1"/>
  <c r="AB34" i="1"/>
  <c r="AB50" i="1"/>
  <c r="AB49" i="1"/>
  <c r="AB33" i="1"/>
  <c r="AB32" i="1"/>
  <c r="Z50" i="1"/>
  <c r="Z49" i="1"/>
  <c r="Z33" i="1"/>
  <c r="Z32" i="1"/>
  <c r="T50" i="1"/>
  <c r="T49" i="1"/>
  <c r="T33" i="1"/>
  <c r="J18" i="1"/>
  <c r="J17" i="1"/>
  <c r="D86" i="1"/>
  <c r="A86" i="1"/>
  <c r="S10" i="1"/>
  <c r="AX23" i="1" l="1"/>
</calcChain>
</file>

<file path=xl/sharedStrings.xml><?xml version="1.0" encoding="utf-8"?>
<sst xmlns="http://schemas.openxmlformats.org/spreadsheetml/2006/main" count="271" uniqueCount="195">
  <si>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</si>
  <si>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</si>
  <si>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</si>
  <si>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</si>
  <si>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</si>
  <si>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</si>
  <si>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</si>
  <si>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</si>
  <si>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</si>
  <si>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</si>
  <si>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</si>
  <si>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</si>
  <si>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</si>
  <si>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</si>
  <si>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</si>
  <si>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</si>
  <si>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</si>
  <si>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</si>
  <si>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</si>
  <si>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</si>
  <si>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</si>
  <si>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</si>
  <si>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</si>
  <si>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</si>
  <si>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</si>
  <si>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</si>
  <si>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</si>
  <si>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</si>
  <si>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</si>
  <si>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</si>
  <si>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</si>
  <si>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</si>
  <si>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</si>
  <si>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</si>
  <si>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</si>
  <si>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</si>
  <si>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</si>
  <si>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</si>
  <si>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</si>
  <si>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</si>
  <si>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</si>
  <si>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</si>
  <si>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</si>
  <si>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</si>
  <si>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</si>
  <si>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</si>
  <si>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</si>
  <si>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</si>
  <si>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</si>
  <si>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</si>
  <si>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</si>
  <si>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</si>
  <si>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</si>
  <si>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</si>
  <si>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</si>
  <si>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</si>
  <si>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</si>
  <si>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</si>
  <si>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</si>
  <si>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</si>
  <si>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</si>
  <si>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</si>
  <si>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</si>
  <si>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</si>
  <si>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</si>
  <si>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</si>
  <si>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</si>
  <si>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</si>
  <si>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</si>
  <si>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</si>
  <si>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</si>
  <si>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</si>
  <si>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</si>
  <si>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</si>
  <si>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</si>
  <si>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</si>
  <si>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</si>
  <si>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</si>
  <si>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</si>
  <si>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</si>
  <si>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</si>
  <si>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</si>
  <si>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</si>
  <si>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</si>
  <si>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</si>
  <si>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</si>
  <si>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</si>
  <si>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</si>
  <si>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</si>
  <si>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</si>
  <si>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</si>
  <si>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</si>
  <si>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</si>
  <si>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</si>
  <si>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</si>
  <si>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</si>
  <si>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</si>
  <si>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</si>
  <si>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</si>
  <si>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</si>
  <si>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</si>
  <si>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</si>
  <si>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</si>
  <si>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</si>
  <si>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</si>
  <si>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</si>
  <si>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</si>
  <si>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</si>
  <si>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</si>
  <si>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</si>
  <si>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</si>
  <si>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</si>
  <si>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</si>
  <si>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</si>
  <si>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</si>
  <si>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</si>
  <si>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</si>
  <si>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</si>
  <si>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</si>
  <si>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</si>
  <si>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</si>
  <si>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</si>
  <si>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</si>
  <si>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</si>
  <si>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</si>
  <si>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</si>
  <si>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</si>
  <si>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</si>
  <si>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</si>
  <si>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</si>
  <si>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</si>
  <si>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</si>
  <si>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</si>
  <si>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</si>
  <si>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</si>
  <si>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</si>
  <si>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</si>
  <si>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</si>
  <si>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</si>
  <si>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</si>
  <si>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</si>
  <si>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</si>
  <si>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</si>
  <si>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</si>
  <si>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</si>
  <si>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</si>
  <si>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</si>
  <si>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</si>
  <si>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</si>
  <si>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</si>
  <si>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</si>
  <si>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</si>
  <si>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</si>
  <si>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</si>
  <si>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</si>
  <si>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</si>
  <si>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</si>
  <si>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</si>
  <si>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</si>
  <si>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 xml:space="preserve">Винегрет овощной </t>
  </si>
  <si>
    <t>42</t>
  </si>
  <si>
    <t/>
  </si>
  <si>
    <t>соль, картофель, капуста квашеная, лук репчатый, масло растительное, кислота лимонная, вода, свекла, морковь, огурцы консервированные, сахар.</t>
  </si>
  <si>
    <t>100</t>
  </si>
  <si>
    <t>Расход сырья нетто, г на выход</t>
  </si>
  <si>
    <t>Картофель</t>
  </si>
  <si>
    <t>Капуста квашеная</t>
  </si>
  <si>
    <t>Лук репчатый</t>
  </si>
  <si>
    <t>Соль</t>
  </si>
  <si>
    <t>Масло растительное</t>
  </si>
  <si>
    <t>Кислота лимонная</t>
  </si>
  <si>
    <t>Вода</t>
  </si>
  <si>
    <t>Масса полуфабриката</t>
  </si>
  <si>
    <t>-</t>
  </si>
  <si>
    <t>Сохранность</t>
  </si>
  <si>
    <t>Заправка для салатов</t>
  </si>
  <si>
    <t>Свекла</t>
  </si>
  <si>
    <t>Морковь</t>
  </si>
  <si>
    <t>Огурцы консервированные</t>
  </si>
  <si>
    <t>Выход готового блюда</t>
  </si>
  <si>
    <t>Овощи хорошо промывают и очищают.
Отварные овощи и очищенные от кожицы и семян соленые огурцы нарезают ломтиками, капусту квашеную перебирают, отжимают, шинкуют. Зелёный лук нарезают длиной 1-1,5 см, а репчатый – полукольцами. Подготовленные овощи соединяют, добавляют заправку или масло растительное и перемешивают.
Заправку для салатов готовят как в ТК № 12.
Огурцы можно заменить капустой квашеной, и наоборот.
В винегрет можно добавить предварительно прокипяченный в собственном соку консерви-рованный зеленый горошек за счет соответственного уменьшения соленых огурцов или квашеной капусты.</t>
  </si>
  <si>
    <t>Внешний вид – овощи нарезаны мелкими ломтиками, равномерно перемешаны и заправлены растительным маслом.</t>
  </si>
  <si>
    <t>Цвет – свойственный входящим в состав продуктам.</t>
  </si>
  <si>
    <t>Консистенция – овощей – мягкая, сочная.</t>
  </si>
  <si>
    <t>Вкус – свойственный входящим в блюдо продуктам в сочетании с растительным маслом (заправкой).</t>
  </si>
  <si>
    <t>Запах – свойственный входящим в блюдо продуктам в сочетании с растительным маслом (заправкой).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</si>
  <si>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</si>
  <si>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</si>
  <si>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более……………………………………………5·10</t>
    </r>
    <r>
      <rPr>
        <vertAlign val="superscript"/>
        <sz val="12"/>
        <color indexed="8"/>
        <rFont val="Times New Roman"/>
        <family val="1"/>
        <charset val="204"/>
      </rPr>
      <t>4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(E.coli)…0,1 (0,1)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более……………………………………………………500
Плесени, КОЕ/г не более……………………………………………………50</t>
    </r>
  </si>
  <si>
    <t>Выход: 100</t>
  </si>
  <si>
    <t>Перечень сырья: соль, картофель, капуста квашеная, лук репчатый, масло растительное, кислота лимонная, вода, свекла, морковь, огурцы консервированные, сахар.</t>
  </si>
  <si>
    <t>низкое</t>
  </si>
  <si>
    <t>удовлетворительное</t>
  </si>
  <si>
    <t>2,6</t>
  </si>
  <si>
    <t>Источник рецептуры: Методические рекомендации по питанию детей в организованных коллективах. Часть III Сборник технологических карт. – Екатеринбург: ФБУН ЕМНЦ ПОЗРПП Роспотребнадзора, ФГБОУ ВО УрГЭУ, ФБУЗ ЦГиЭ в Свердловской области 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</si>
</sst>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6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64" fontId="4" fillId="0" borderId="9" xfId="0" applyNumberFormat="1" applyFont="1" applyBorder="1" applyAlignment="1"/>
    <xf numFmtId="1" fontId="4" fillId="0" borderId="9" xfId="0" applyNumberFormat="1" applyFont="1" applyBorder="1" applyAlignment="1"/>
    <xf numFmtId="164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left" vertical="top" wrapText="1"/>
    </xf>
    <xf numFmtId="2" fontId="6" fillId="0" borderId="3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2" fontId="6" fillId="0" borderId="11" xfId="0" applyNumberFormat="1" applyFont="1" applyBorder="1" applyAlignment="1">
      <alignment horizontal="center"/>
    </xf>
    <xf numFmtId="9" fontId="1" fillId="0" borderId="4" xfId="0" applyNumberFormat="1" applyFont="1" applyBorder="1"/>
    <xf numFmtId="9" fontId="1" fillId="0" borderId="7" xfId="0" applyNumberFormat="1" applyFont="1" applyBorder="1"/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164" fontId="4" fillId="0" borderId="0" xfId="0" applyNumberFormat="1" applyFont="1" applyBorder="1" applyAlignment="1">
      <alignment horizontal="left" vertical="center"/>
    </xf>
    <xf numFmtId="164" fontId="4" fillId="0" borderId="5" xfId="0" applyNumberFormat="1" applyFont="1" applyBorder="1" applyAlignment="1">
      <alignment horizontal="left" vertical="center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164" fontId="8" fillId="0" borderId="0" xfId="0" applyNumberFormat="1" applyFont="1" applyBorder="1" applyAlignment="1">
      <alignment horizontal="left" vertical="center"/>
    </xf>
    <xf numFmtId="164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164" fontId="8" fillId="0" borderId="3" xfId="0" applyNumberFormat="1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164" fontId="6" fillId="0" borderId="0" xfId="0" applyNumberFormat="1" applyFont="1" applyBorder="1" applyAlignment="1">
      <alignment horizontal="left" vertical="center"/>
    </xf>
    <xf numFmtId="164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quotePrefix="1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center" wrapText="1"/>
    </xf>
    <xf numFmtId="0" fontId="8" fillId="0" borderId="0" xfId="0" applyFont="1" applyAlignment="1">
      <alignment vertical="top" wrapText="1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/>
    </xf>
    <xf numFmtId="164" fontId="4" fillId="0" borderId="14" xfId="0" applyNumberFormat="1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64" fontId="4" fillId="0" borderId="3" xfId="0" applyNumberFormat="1" applyFont="1" applyBorder="1" applyAlignment="1">
      <alignment horizontal="center" vertical="top"/>
    </xf>
    <xf numFmtId="164" fontId="4" fillId="0" borderId="0" xfId="0" applyNumberFormat="1" applyFont="1" applyBorder="1" applyAlignment="1">
      <alignment horizontal="center" vertical="top"/>
    </xf>
    <xf numFmtId="0" fontId="4" fillId="0" borderId="13" xfId="0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0" fontId="4" fillId="0" borderId="10" xfId="0" applyFont="1" applyBorder="1" applyAlignment="1">
      <alignment horizontal="center"/>
    </xf>
    <xf numFmtId="0" fontId="4" fillId="0" borderId="0" xfId="0" applyFont="1" applyAlignment="1">
      <alignment horizontal="justify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2" xfId="0" applyNumberFormat="1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2" fontId="4" fillId="0" borderId="14" xfId="0" applyNumberFormat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center" vertical="center"/>
    </xf>
    <xf numFmtId="164" fontId="6" fillId="0" borderId="11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center" vertical="center"/>
    </xf>
    <xf numFmtId="164" fontId="6" fillId="0" borderId="14" xfId="0" applyNumberFormat="1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left" vertic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4" fillId="0" borderId="9" xfId="0" applyNumberFormat="1" applyFont="1" applyBorder="1" applyAlignment="1">
      <alignment horizontal="center"/>
    </xf>
    <xf numFmtId="164" fontId="4" fillId="0" borderId="8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164" fontId="11" fillId="0" borderId="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0" fontId="0" fillId="0" borderId="0" xfId="0" applyAlignment="1">
      <alignment horizontal="left" vertical="top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BP96"/>
  <sheetViews>
    <sheetView tabSelected="1" topLeftCell="A83" zoomScaleNormal="100" workbookViewId="0">
      <selection activeCell="A16" sqref="A16:S16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161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46" t="s">
        <v>33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09" t="str">
        <f>IF(Рец_Источник="","",Рец_Источник)</f>
        <v xml:space="preserve">Источник рецептуры: </v>
      </c>
      <c r="U15" s="109"/>
      <c r="V15" s="109"/>
      <c r="W15" s="109"/>
      <c r="X15" s="109"/>
      <c r="Y15" s="109"/>
      <c r="Z15" s="109"/>
      <c r="AA15" s="109"/>
      <c r="AB15" s="109"/>
      <c r="AC15" s="109"/>
      <c r="AD15" s="109"/>
      <c r="AE15" s="109"/>
      <c r="AF15" s="109"/>
      <c r="AG15" s="109"/>
      <c r="AH15" s="109"/>
      <c r="AI15" s="109"/>
      <c r="AJ15" s="109"/>
      <c r="AK15" s="109"/>
      <c r="AL15" s="109"/>
    </row>
    <row r="16" spans="1:68" ht="48" customHeight="1" x14ac:dyDescent="0.25">
      <c r="A16" s="146" t="s">
        <v>194</v>
      </c>
      <c r="B16" s="185"/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</row>
    <row r="17" spans="1:68" x14ac:dyDescent="0.25">
      <c r="A17" s="22"/>
      <c r="J17" s="23" t="str">
        <f>"ТЕХНИКО-ТЕХНОЛОГИЧЕСКАЯ КАРТА №" &amp; Рец_Номер</f>
        <v>ТЕХНИКО-ТЕХНОЛОГИЧЕСКАЯ КАРТА №42</v>
      </c>
      <c r="T17" s="22"/>
      <c r="AC17" s="23" t="str">
        <f>"ТЕХНИКО-ТЕХНОЛОГИЧЕСКАЯ КАРТА №" &amp; Рец_Номер</f>
        <v>ТЕХНИКО-ТЕХНОЛОГИЧЕСКАЯ КАРТА №42</v>
      </c>
      <c r="AX17" s="22"/>
      <c r="BG17" s="23" t="str">
        <f>"ТЕХНИКО-ТЕХНОЛОГИЧЕСКАЯ КАРТА №" &amp; Рец_Номер</f>
        <v>ТЕХНИКО-ТЕХНОЛОГИЧЕСКАЯ КАРТА №42</v>
      </c>
    </row>
    <row r="18" spans="1:68" ht="13.5" hidden="1" customHeight="1" x14ac:dyDescent="0.25">
      <c r="A18" s="22"/>
      <c r="J18" s="23" t="str">
        <f>"ТЕХНОЛОГИЧЕСКАЯ КАРТА №" &amp; Рец_Номер</f>
        <v>ТЕХНОЛОГИЧЕСКАЯ КАРТА №42</v>
      </c>
      <c r="T18" s="22"/>
      <c r="AC18" s="23" t="str">
        <f>"ТЕХНОЛОГИЧЕСКАЯ КАРТА №" &amp; Рец_Номер</f>
        <v>ТЕХНОЛОГИЧЕСКАЯ КАРТА №42</v>
      </c>
    </row>
    <row r="19" spans="1:68" ht="0.75" hidden="1" customHeight="1" x14ac:dyDescent="0.25"/>
    <row r="20" spans="1:68" ht="28.5" customHeight="1" x14ac:dyDescent="0.25">
      <c r="A20" s="105" t="s">
        <v>159</v>
      </c>
      <c r="B20" s="105"/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M20" s="105"/>
      <c r="N20" s="105"/>
      <c r="O20" s="105"/>
      <c r="P20" s="105"/>
      <c r="Q20" s="105"/>
      <c r="R20" s="105"/>
      <c r="S20" s="105"/>
      <c r="T20" s="14"/>
      <c r="U20" s="14"/>
      <c r="V20" s="14"/>
      <c r="W20" s="14"/>
      <c r="X20" s="14"/>
      <c r="Y20" s="14"/>
      <c r="Z20" s="14"/>
      <c r="AA20" s="14"/>
      <c r="AB20" s="14"/>
      <c r="AC20" s="24" t="str">
        <f>IF(Рец_Имя="","",Рец_Имя)</f>
        <v xml:space="preserve">Винегрет овощной </v>
      </c>
      <c r="AD20" s="14"/>
      <c r="AE20" s="14"/>
      <c r="AF20" s="14"/>
      <c r="AG20" s="14"/>
      <c r="AH20" s="14"/>
      <c r="AI20" s="14"/>
      <c r="AJ20" s="14"/>
      <c r="AK20" s="14"/>
      <c r="AL20" s="14"/>
      <c r="AX20" s="14"/>
      <c r="AY20" s="14"/>
      <c r="AZ20" s="14"/>
      <c r="BA20" s="14"/>
      <c r="BB20" s="14"/>
      <c r="BC20" s="14"/>
      <c r="BD20" s="14"/>
      <c r="BE20" s="14"/>
      <c r="BF20" s="14"/>
      <c r="BG20" s="24" t="str">
        <f>IF(Рец_Имя="","",Рец_Имя)</f>
        <v xml:space="preserve">Винегрет овощной </v>
      </c>
      <c r="BH20" s="14"/>
      <c r="BI20" s="14"/>
      <c r="BJ20" s="14"/>
      <c r="BK20" s="14"/>
      <c r="BL20" s="14"/>
      <c r="BM20" s="14"/>
      <c r="BN20" s="14"/>
      <c r="BO20" s="14"/>
      <c r="BP20" s="14"/>
    </row>
    <row r="21" spans="1:68" ht="11.25" hidden="1" customHeight="1" x14ac:dyDescent="0.25">
      <c r="J21" s="46" t="s">
        <v>158</v>
      </c>
      <c r="AC21" s="17" t="s">
        <v>3</v>
      </c>
      <c r="BG21" s="17" t="s">
        <v>68</v>
      </c>
    </row>
    <row r="22" spans="1:68" ht="19.5" hidden="1" customHeight="1" x14ac:dyDescent="0.25">
      <c r="A22" s="12" t="s">
        <v>60</v>
      </c>
      <c r="J22" s="17"/>
      <c r="T22" s="12" t="str">
        <f>A22</f>
        <v xml:space="preserve">Показано для диет: </v>
      </c>
      <c r="AC22" s="17"/>
    </row>
    <row r="23" spans="1:68" ht="57" customHeight="1" x14ac:dyDescent="0.25">
      <c r="A23" s="109" t="str">
        <f>"1. Область применения. Настоящая технико-технологическая карта распространяется на " &amp; A20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Винегрет овощной , вырабатываемое (ые, ый)  и в его филиалах.</v>
      </c>
      <c r="B23" s="109"/>
      <c r="C23" s="109"/>
      <c r="D23" s="109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9" t="str">
        <f>"1. Область применения. Настоящая технико-технологическая карта распространяется на " &amp; AC20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Винегрет овощной , вырабатываемое (ые, ый)  и в его филиалах.</v>
      </c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09"/>
      <c r="AJ23" s="109"/>
      <c r="AK23" s="109"/>
      <c r="AL23" s="109"/>
      <c r="AX23" s="132" t="str">
        <f>"1. Область применения. Настоящая технико-технологическая карта распространяется на " &amp; BG20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Винегрет овощной , вырабатываемое (ые, ый)  и в его филиалах.</v>
      </c>
      <c r="AY23" s="132"/>
      <c r="AZ23" s="132"/>
      <c r="BA23" s="132"/>
      <c r="BB23" s="132"/>
      <c r="BC23" s="132"/>
      <c r="BD23" s="132"/>
      <c r="BE23" s="132"/>
      <c r="BF23" s="132"/>
      <c r="BG23" s="132"/>
      <c r="BH23" s="132"/>
      <c r="BI23" s="132"/>
      <c r="BJ23" s="132"/>
      <c r="BK23" s="132"/>
      <c r="BL23" s="132"/>
      <c r="BM23" s="132"/>
      <c r="BN23" s="132"/>
      <c r="BO23" s="132"/>
      <c r="BP23" s="132"/>
    </row>
    <row r="24" spans="1:68" ht="18.75" hidden="1" customHeight="1" x14ac:dyDescent="0.25"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</row>
    <row r="25" spans="1:68" ht="117.75" customHeight="1" x14ac:dyDescent="0.25">
      <c r="A25" s="109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5" s="109"/>
      <c r="C25" s="109"/>
      <c r="D25" s="109"/>
      <c r="E25" s="109"/>
      <c r="F25" s="109"/>
      <c r="G25" s="109"/>
      <c r="H25" s="109"/>
      <c r="I25" s="109"/>
      <c r="J25" s="109"/>
      <c r="K25" s="109"/>
      <c r="L25" s="109"/>
      <c r="M25" s="109"/>
      <c r="N25" s="109"/>
      <c r="O25" s="109"/>
      <c r="P25" s="109"/>
      <c r="Q25" s="109"/>
      <c r="R25" s="109"/>
      <c r="S25" s="109"/>
      <c r="T25" s="109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09"/>
      <c r="AJ25" s="109"/>
      <c r="AK25" s="109"/>
      <c r="AL25" s="109"/>
      <c r="AX25" s="132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5" s="132"/>
      <c r="AZ25" s="132"/>
      <c r="BA25" s="132"/>
      <c r="BB25" s="132"/>
      <c r="BC25" s="132"/>
      <c r="BD25" s="132"/>
      <c r="BE25" s="132"/>
      <c r="BF25" s="132"/>
      <c r="BG25" s="132"/>
      <c r="BH25" s="132"/>
      <c r="BI25" s="132"/>
      <c r="BJ25" s="132"/>
      <c r="BK25" s="132"/>
      <c r="BL25" s="132"/>
      <c r="BM25" s="132"/>
      <c r="BN25" s="132"/>
      <c r="BO25" s="132"/>
      <c r="BP25" s="132"/>
    </row>
    <row r="26" spans="1:68" ht="18.75" hidden="1" customHeight="1" x14ac:dyDescent="0.25"/>
    <row r="27" spans="1:68" hidden="1" x14ac:dyDescent="0.25">
      <c r="A27" s="12" t="s">
        <v>5</v>
      </c>
      <c r="T27" s="12" t="s">
        <v>5</v>
      </c>
      <c r="AX27" s="12" t="s">
        <v>5</v>
      </c>
    </row>
    <row r="28" spans="1:68" ht="14.45" hidden="1" customHeight="1" x14ac:dyDescent="0.25">
      <c r="A28" s="12" t="s">
        <v>4</v>
      </c>
      <c r="T28" s="12" t="s">
        <v>4</v>
      </c>
    </row>
    <row r="29" spans="1:68" ht="12" customHeight="1" x14ac:dyDescent="0.25">
      <c r="A29" s="122" t="s">
        <v>6</v>
      </c>
      <c r="B29" s="147"/>
      <c r="C29" s="147"/>
      <c r="D29" s="147"/>
      <c r="E29" s="147"/>
      <c r="F29" s="147"/>
      <c r="G29" s="142" t="s">
        <v>7</v>
      </c>
      <c r="H29" s="142"/>
      <c r="I29" s="142"/>
      <c r="J29" s="142"/>
      <c r="K29" s="142" t="s">
        <v>164</v>
      </c>
      <c r="L29" s="142"/>
      <c r="M29" s="142"/>
      <c r="N29" s="142"/>
      <c r="O29" s="142"/>
      <c r="P29" s="142"/>
      <c r="Q29" s="142"/>
      <c r="R29" s="142"/>
      <c r="S29" s="113"/>
      <c r="T29" s="122" t="s">
        <v>6</v>
      </c>
      <c r="U29" s="147"/>
      <c r="V29" s="147"/>
      <c r="W29" s="147"/>
      <c r="X29" s="147"/>
      <c r="Y29" s="147"/>
      <c r="Z29" s="142" t="s">
        <v>7</v>
      </c>
      <c r="AA29" s="142"/>
      <c r="AB29" s="142"/>
      <c r="AC29" s="142"/>
      <c r="AD29" s="125" t="s">
        <v>117</v>
      </c>
      <c r="AE29" s="125"/>
      <c r="AF29" s="125"/>
      <c r="AG29" s="125"/>
      <c r="AH29" s="125"/>
      <c r="AI29" s="125"/>
      <c r="AJ29" s="125"/>
      <c r="AK29" s="125"/>
      <c r="AL29" s="125"/>
      <c r="AS29" s="131" t="s">
        <v>119</v>
      </c>
      <c r="AT29" s="178"/>
      <c r="AU29" s="131" t="s">
        <v>118</v>
      </c>
      <c r="AV29" s="179"/>
      <c r="AW29" s="179"/>
      <c r="AX29" s="26"/>
      <c r="BA29" s="133" t="s">
        <v>6</v>
      </c>
      <c r="BB29" s="133"/>
      <c r="BC29" s="133"/>
      <c r="BD29" s="133"/>
      <c r="BE29" s="133"/>
      <c r="BF29" s="133"/>
      <c r="BG29" s="133"/>
      <c r="BH29" s="131" t="s">
        <v>62</v>
      </c>
      <c r="BI29" s="128"/>
      <c r="BJ29" s="128"/>
      <c r="BK29" s="128"/>
      <c r="BL29" s="128"/>
      <c r="BM29" s="128"/>
    </row>
    <row r="30" spans="1:68" ht="12" customHeight="1" x14ac:dyDescent="0.25">
      <c r="A30" s="122"/>
      <c r="B30" s="147"/>
      <c r="C30" s="147"/>
      <c r="D30" s="147"/>
      <c r="E30" s="147"/>
      <c r="F30" s="147"/>
      <c r="G30" s="142"/>
      <c r="H30" s="142"/>
      <c r="I30" s="142"/>
      <c r="J30" s="142"/>
      <c r="K30" s="148" t="s">
        <v>29</v>
      </c>
      <c r="L30" s="149"/>
      <c r="M30" s="150"/>
      <c r="N30" s="148" t="s">
        <v>30</v>
      </c>
      <c r="O30" s="149"/>
      <c r="P30" s="150"/>
      <c r="Q30" s="148" t="s">
        <v>31</v>
      </c>
      <c r="R30" s="149"/>
      <c r="S30" s="149"/>
      <c r="T30" s="122"/>
      <c r="U30" s="147"/>
      <c r="V30" s="147"/>
      <c r="W30" s="147"/>
      <c r="X30" s="147"/>
      <c r="Y30" s="147"/>
      <c r="Z30" s="142"/>
      <c r="AA30" s="142"/>
      <c r="AB30" s="142"/>
      <c r="AC30" s="142"/>
      <c r="AD30" s="26"/>
      <c r="AS30" s="27"/>
      <c r="AT30" s="27"/>
      <c r="AU30" s="27"/>
      <c r="AV30" s="27"/>
      <c r="AW30" s="28"/>
      <c r="AX30" s="26"/>
      <c r="BA30" s="134"/>
      <c r="BB30" s="134"/>
      <c r="BC30" s="134"/>
      <c r="BD30" s="134"/>
      <c r="BE30" s="134"/>
      <c r="BF30" s="134"/>
      <c r="BG30" s="134"/>
      <c r="BH30" s="29"/>
      <c r="BI30" s="26"/>
      <c r="BJ30" s="26"/>
      <c r="BK30" s="26"/>
      <c r="BL30" s="26"/>
      <c r="BM30" s="26"/>
    </row>
    <row r="31" spans="1:68" ht="12" customHeight="1" x14ac:dyDescent="0.35">
      <c r="A31" s="122"/>
      <c r="B31" s="147"/>
      <c r="C31" s="147"/>
      <c r="D31" s="147"/>
      <c r="E31" s="147"/>
      <c r="F31" s="147"/>
      <c r="G31" s="142" t="s">
        <v>8</v>
      </c>
      <c r="H31" s="113"/>
      <c r="I31" s="142" t="s">
        <v>9</v>
      </c>
      <c r="J31" s="142"/>
      <c r="K31" s="151"/>
      <c r="L31" s="152"/>
      <c r="M31" s="153"/>
      <c r="N31" s="151"/>
      <c r="O31" s="152"/>
      <c r="P31" s="153"/>
      <c r="Q31" s="151"/>
      <c r="R31" s="152"/>
      <c r="S31" s="152"/>
      <c r="T31" s="122"/>
      <c r="U31" s="147"/>
      <c r="V31" s="147"/>
      <c r="W31" s="147"/>
      <c r="X31" s="147"/>
      <c r="Y31" s="147"/>
      <c r="Z31" s="142" t="s">
        <v>8</v>
      </c>
      <c r="AA31" s="113"/>
      <c r="AB31" s="142" t="s">
        <v>9</v>
      </c>
      <c r="AC31" s="113"/>
      <c r="AD31" s="124" t="s">
        <v>40</v>
      </c>
      <c r="AE31" s="125"/>
      <c r="AF31" s="157"/>
      <c r="AG31" s="131" t="s">
        <v>41</v>
      </c>
      <c r="AH31" s="128"/>
      <c r="AI31" s="138" t="s">
        <v>42</v>
      </c>
      <c r="AJ31" s="138"/>
      <c r="AK31" s="138" t="s">
        <v>43</v>
      </c>
      <c r="AL31" s="131"/>
      <c r="AM31" s="138" t="s">
        <v>44</v>
      </c>
      <c r="AN31" s="138"/>
      <c r="AO31" s="138"/>
      <c r="AP31" s="138" t="s">
        <v>45</v>
      </c>
      <c r="AQ31" s="138"/>
      <c r="AR31" s="131"/>
      <c r="AS31" s="30" t="s">
        <v>106</v>
      </c>
      <c r="AT31" s="30" t="s">
        <v>108</v>
      </c>
      <c r="AU31" s="30" t="s">
        <v>121</v>
      </c>
      <c r="AV31" s="30" t="s">
        <v>122</v>
      </c>
      <c r="AW31" s="31" t="s">
        <v>120</v>
      </c>
      <c r="AX31" s="26"/>
      <c r="BA31" s="135"/>
      <c r="BB31" s="135"/>
      <c r="BC31" s="135"/>
      <c r="BD31" s="135"/>
      <c r="BE31" s="135"/>
      <c r="BF31" s="135"/>
      <c r="BG31" s="135"/>
      <c r="BH31" s="131" t="s">
        <v>63</v>
      </c>
      <c r="BI31" s="128"/>
      <c r="BJ31" s="128"/>
      <c r="BK31" s="131" t="s">
        <v>64</v>
      </c>
      <c r="BL31" s="128"/>
      <c r="BM31" s="128"/>
    </row>
    <row r="32" spans="1:68" ht="12" customHeight="1" x14ac:dyDescent="0.25">
      <c r="A32" s="154" t="s">
        <v>165</v>
      </c>
      <c r="B32" s="154"/>
      <c r="C32" s="154"/>
      <c r="D32" s="154"/>
      <c r="E32" s="154"/>
      <c r="F32" s="155"/>
      <c r="G32" s="143">
        <v>28</v>
      </c>
      <c r="H32" s="144"/>
      <c r="I32" s="143">
        <v>21</v>
      </c>
      <c r="J32" s="144"/>
      <c r="K32" s="158">
        <v>210</v>
      </c>
      <c r="L32" s="159"/>
      <c r="M32" s="160"/>
      <c r="N32" s="158">
        <v>420</v>
      </c>
      <c r="O32" s="159"/>
      <c r="P32" s="160"/>
      <c r="Q32" s="158">
        <v>630</v>
      </c>
      <c r="R32" s="159"/>
      <c r="S32" s="159"/>
      <c r="T32" s="60" t="str">
        <f t="shared" ref="T32:T50" si="0">IF(A32&lt;&gt;"",A32,"")</f>
        <v>Картофель</v>
      </c>
      <c r="U32" s="60"/>
      <c r="V32" s="60"/>
      <c r="W32" s="60"/>
      <c r="X32" s="60"/>
      <c r="Y32" s="61"/>
      <c r="Z32" s="143">
        <f t="shared" ref="Z32:Z50" si="1">IF(G32&lt;&gt;"",G32,"")</f>
        <v>28</v>
      </c>
      <c r="AA32" s="144"/>
      <c r="AB32" s="143">
        <f t="shared" ref="AB32:AB50" si="2">IF(I32&lt;&gt;"",I32,"")</f>
        <v>21</v>
      </c>
      <c r="AC32" s="144"/>
      <c r="AD32" s="140">
        <v>4.4939999999999998</v>
      </c>
      <c r="AE32" s="145"/>
      <c r="AF32" s="156"/>
      <c r="AG32" s="140">
        <v>0.42</v>
      </c>
      <c r="AH32" s="145"/>
      <c r="AI32" s="139">
        <v>8.4000000000000005E-2</v>
      </c>
      <c r="AJ32" s="139"/>
      <c r="AK32" s="139">
        <v>3.423</v>
      </c>
      <c r="AL32" s="140"/>
      <c r="AM32" s="139">
        <v>0</v>
      </c>
      <c r="AN32" s="139"/>
      <c r="AO32" s="139"/>
      <c r="AP32" s="139">
        <v>0</v>
      </c>
      <c r="AQ32" s="139"/>
      <c r="AR32" s="140"/>
      <c r="AS32" s="32">
        <v>2.1</v>
      </c>
      <c r="AT32" s="32">
        <v>0.189</v>
      </c>
      <c r="AU32" s="32">
        <v>2.52E-2</v>
      </c>
      <c r="AV32" s="32">
        <v>1.47E-2</v>
      </c>
      <c r="AW32" s="32">
        <v>4.2</v>
      </c>
      <c r="AX32" s="26"/>
      <c r="BA32" s="57" t="str">
        <f t="shared" ref="BA32:BA50" si="3">IF(A32&lt;&gt;"",A32,"")</f>
        <v>Картофель</v>
      </c>
      <c r="BB32" s="57"/>
      <c r="BC32" s="57"/>
      <c r="BD32" s="57"/>
      <c r="BE32" s="57"/>
      <c r="BF32" s="57"/>
      <c r="BG32" s="57"/>
      <c r="BH32" s="58"/>
      <c r="BI32" s="59"/>
      <c r="BJ32" s="59"/>
      <c r="BK32" s="58"/>
      <c r="BL32" s="59"/>
      <c r="BM32" s="59"/>
    </row>
    <row r="33" spans="1:65" ht="12" customHeight="1" x14ac:dyDescent="0.25">
      <c r="A33" s="64" t="s">
        <v>166</v>
      </c>
      <c r="B33" s="64"/>
      <c r="C33" s="64"/>
      <c r="D33" s="64"/>
      <c r="E33" s="64"/>
      <c r="F33" s="65"/>
      <c r="G33" s="62">
        <v>21.38</v>
      </c>
      <c r="H33" s="63"/>
      <c r="I33" s="62">
        <v>15</v>
      </c>
      <c r="J33" s="63"/>
      <c r="K33" s="66">
        <v>150</v>
      </c>
      <c r="L33" s="67"/>
      <c r="M33" s="68"/>
      <c r="N33" s="66">
        <v>300</v>
      </c>
      <c r="O33" s="67"/>
      <c r="P33" s="68"/>
      <c r="Q33" s="66">
        <v>450</v>
      </c>
      <c r="R33" s="67"/>
      <c r="S33" s="67"/>
      <c r="T33" s="60" t="str">
        <f t="shared" si="0"/>
        <v>Капуста квашеная</v>
      </c>
      <c r="U33" s="60"/>
      <c r="V33" s="60"/>
      <c r="W33" s="60"/>
      <c r="X33" s="60"/>
      <c r="Y33" s="61"/>
      <c r="Z33" s="62">
        <f t="shared" si="1"/>
        <v>21.38</v>
      </c>
      <c r="AA33" s="63"/>
      <c r="AB33" s="62">
        <f t="shared" si="2"/>
        <v>15</v>
      </c>
      <c r="AC33" s="63"/>
      <c r="AD33" s="54">
        <v>1.65</v>
      </c>
      <c r="AE33" s="55"/>
      <c r="AF33" s="56"/>
      <c r="AG33" s="54">
        <v>0.27</v>
      </c>
      <c r="AH33" s="55"/>
      <c r="AI33" s="141">
        <v>1.4999999999999999E-2</v>
      </c>
      <c r="AJ33" s="141"/>
      <c r="AK33" s="141">
        <v>0.45</v>
      </c>
      <c r="AL33" s="54"/>
      <c r="AM33" s="141">
        <v>0</v>
      </c>
      <c r="AN33" s="141"/>
      <c r="AO33" s="141"/>
      <c r="AP33" s="141">
        <v>0</v>
      </c>
      <c r="AQ33" s="141"/>
      <c r="AR33" s="54"/>
      <c r="AS33" s="33">
        <v>7.2</v>
      </c>
      <c r="AT33" s="33">
        <v>0.09</v>
      </c>
      <c r="AU33" s="33">
        <v>3.0000000000000001E-3</v>
      </c>
      <c r="AV33" s="33">
        <v>3.0000000000000001E-3</v>
      </c>
      <c r="AW33" s="33">
        <v>4.5</v>
      </c>
      <c r="BA33" s="57" t="str">
        <f t="shared" si="3"/>
        <v>Капуста квашеная</v>
      </c>
      <c r="BB33" s="57"/>
      <c r="BC33" s="57"/>
      <c r="BD33" s="57"/>
      <c r="BE33" s="57"/>
      <c r="BF33" s="57"/>
      <c r="BG33" s="57"/>
      <c r="BH33" s="58"/>
      <c r="BI33" s="59"/>
      <c r="BJ33" s="59"/>
      <c r="BK33" s="58"/>
      <c r="BL33" s="59"/>
      <c r="BM33" s="59"/>
    </row>
    <row r="34" spans="1:65" ht="12" customHeight="1" x14ac:dyDescent="0.25">
      <c r="A34" s="64" t="s">
        <v>167</v>
      </c>
      <c r="B34" s="64"/>
      <c r="C34" s="64"/>
      <c r="D34" s="64"/>
      <c r="E34" s="64"/>
      <c r="F34" s="65"/>
      <c r="G34" s="62">
        <v>17.88</v>
      </c>
      <c r="H34" s="63"/>
      <c r="I34" s="62">
        <v>15</v>
      </c>
      <c r="J34" s="63"/>
      <c r="K34" s="66">
        <v>150</v>
      </c>
      <c r="L34" s="67"/>
      <c r="M34" s="68"/>
      <c r="N34" s="66">
        <v>300</v>
      </c>
      <c r="O34" s="67"/>
      <c r="P34" s="68"/>
      <c r="Q34" s="66">
        <v>450</v>
      </c>
      <c r="R34" s="67"/>
      <c r="S34" s="67"/>
      <c r="T34" s="60" t="str">
        <f t="shared" si="0"/>
        <v>Лук репчатый</v>
      </c>
      <c r="U34" s="60"/>
      <c r="V34" s="60"/>
      <c r="W34" s="60"/>
      <c r="X34" s="60"/>
      <c r="Y34" s="61"/>
      <c r="Z34" s="62">
        <f t="shared" si="1"/>
        <v>17.88</v>
      </c>
      <c r="AA34" s="63"/>
      <c r="AB34" s="62">
        <f t="shared" si="2"/>
        <v>15</v>
      </c>
      <c r="AC34" s="63"/>
      <c r="AD34" s="54">
        <v>2.1</v>
      </c>
      <c r="AE34" s="55"/>
      <c r="AF34" s="56"/>
      <c r="AG34" s="54">
        <v>0.21</v>
      </c>
      <c r="AH34" s="56"/>
      <c r="AI34" s="54">
        <v>0.03</v>
      </c>
      <c r="AJ34" s="56"/>
      <c r="AK34" s="54">
        <v>1.23</v>
      </c>
      <c r="AL34" s="55"/>
      <c r="AM34" s="54">
        <v>0</v>
      </c>
      <c r="AN34" s="55"/>
      <c r="AO34" s="56"/>
      <c r="AP34" s="54">
        <v>0</v>
      </c>
      <c r="AQ34" s="55"/>
      <c r="AR34" s="55"/>
      <c r="AS34" s="33">
        <v>4.6500000000000004</v>
      </c>
      <c r="AT34" s="33">
        <v>0.12</v>
      </c>
      <c r="AU34" s="33">
        <v>7.4999999999999997E-3</v>
      </c>
      <c r="AV34" s="33">
        <v>3.0000000000000001E-3</v>
      </c>
      <c r="AW34" s="33">
        <v>1.5</v>
      </c>
      <c r="BA34" s="57" t="str">
        <f t="shared" si="3"/>
        <v>Лук репчатый</v>
      </c>
      <c r="BB34" s="57"/>
      <c r="BC34" s="57"/>
      <c r="BD34" s="57"/>
      <c r="BE34" s="57"/>
      <c r="BF34" s="57"/>
      <c r="BG34" s="57"/>
      <c r="BH34" s="58"/>
      <c r="BI34" s="59"/>
      <c r="BJ34" s="59"/>
      <c r="BK34" s="58"/>
      <c r="BL34" s="59"/>
      <c r="BM34" s="59"/>
    </row>
    <row r="35" spans="1:65" ht="12" customHeight="1" x14ac:dyDescent="0.25">
      <c r="A35" s="64" t="s">
        <v>168</v>
      </c>
      <c r="B35" s="64"/>
      <c r="C35" s="64"/>
      <c r="D35" s="64"/>
      <c r="E35" s="64"/>
      <c r="F35" s="65"/>
      <c r="G35" s="62">
        <v>0.25</v>
      </c>
      <c r="H35" s="63"/>
      <c r="I35" s="62">
        <v>0.25</v>
      </c>
      <c r="J35" s="63"/>
      <c r="K35" s="66">
        <v>2.5</v>
      </c>
      <c r="L35" s="67"/>
      <c r="M35" s="68"/>
      <c r="N35" s="66">
        <v>5</v>
      </c>
      <c r="O35" s="67"/>
      <c r="P35" s="68"/>
      <c r="Q35" s="66">
        <v>7.5</v>
      </c>
      <c r="R35" s="67"/>
      <c r="S35" s="67"/>
      <c r="T35" s="60" t="str">
        <f t="shared" si="0"/>
        <v>Соль</v>
      </c>
      <c r="U35" s="60"/>
      <c r="V35" s="60"/>
      <c r="W35" s="60"/>
      <c r="X35" s="60"/>
      <c r="Y35" s="61"/>
      <c r="Z35" s="62">
        <f t="shared" si="1"/>
        <v>0.25</v>
      </c>
      <c r="AA35" s="63"/>
      <c r="AB35" s="62">
        <f t="shared" si="2"/>
        <v>0.25</v>
      </c>
      <c r="AC35" s="63"/>
      <c r="AD35" s="54">
        <v>0.1996</v>
      </c>
      <c r="AE35" s="55"/>
      <c r="AF35" s="56"/>
      <c r="AG35" s="54">
        <v>0</v>
      </c>
      <c r="AH35" s="56"/>
      <c r="AI35" s="54">
        <v>0</v>
      </c>
      <c r="AJ35" s="56"/>
      <c r="AK35" s="54">
        <v>0</v>
      </c>
      <c r="AL35" s="55"/>
      <c r="AM35" s="54">
        <v>0</v>
      </c>
      <c r="AN35" s="55"/>
      <c r="AO35" s="56"/>
      <c r="AP35" s="54">
        <v>0</v>
      </c>
      <c r="AQ35" s="55"/>
      <c r="AR35" s="55"/>
      <c r="AS35" s="33">
        <v>0.73599999999999999</v>
      </c>
      <c r="AT35" s="33">
        <v>5.7999999999999996E-3</v>
      </c>
      <c r="AU35" s="33">
        <v>0</v>
      </c>
      <c r="AV35" s="33">
        <v>0</v>
      </c>
      <c r="AW35" s="33">
        <v>0</v>
      </c>
      <c r="BA35" s="57" t="str">
        <f t="shared" si="3"/>
        <v>Соль</v>
      </c>
      <c r="BB35" s="57"/>
      <c r="BC35" s="57"/>
      <c r="BD35" s="57"/>
      <c r="BE35" s="57"/>
      <c r="BF35" s="57"/>
      <c r="BG35" s="57"/>
      <c r="BH35" s="58"/>
      <c r="BI35" s="59"/>
      <c r="BJ35" s="59"/>
      <c r="BK35" s="58"/>
      <c r="BL35" s="59"/>
      <c r="BM35" s="59"/>
    </row>
    <row r="36" spans="1:65" ht="12" customHeight="1" x14ac:dyDescent="0.25">
      <c r="A36" s="64" t="s">
        <v>169</v>
      </c>
      <c r="B36" s="64"/>
      <c r="C36" s="64"/>
      <c r="D36" s="64"/>
      <c r="E36" s="64"/>
      <c r="F36" s="65"/>
      <c r="G36" s="62">
        <v>2.5</v>
      </c>
      <c r="H36" s="63"/>
      <c r="I36" s="62">
        <v>2.5</v>
      </c>
      <c r="J36" s="63"/>
      <c r="K36" s="66">
        <v>25</v>
      </c>
      <c r="L36" s="67"/>
      <c r="M36" s="68"/>
      <c r="N36" s="66">
        <v>50</v>
      </c>
      <c r="O36" s="67"/>
      <c r="P36" s="68"/>
      <c r="Q36" s="66">
        <v>75</v>
      </c>
      <c r="R36" s="67"/>
      <c r="S36" s="67"/>
      <c r="T36" s="60" t="str">
        <f t="shared" ref="T36:T48" si="4">IF(A36&lt;&gt;"",A36,"")</f>
        <v>Масло растительное</v>
      </c>
      <c r="U36" s="60"/>
      <c r="V36" s="60"/>
      <c r="W36" s="60"/>
      <c r="X36" s="60"/>
      <c r="Y36" s="61"/>
      <c r="Z36" s="62">
        <f t="shared" ref="Z36:Z48" si="5">IF(G36&lt;&gt;"",G36,"")</f>
        <v>2.5</v>
      </c>
      <c r="AA36" s="63"/>
      <c r="AB36" s="62">
        <f t="shared" ref="AB36:AB48" si="6">IF(I36&lt;&gt;"",I36,"")</f>
        <v>2.5</v>
      </c>
      <c r="AC36" s="63"/>
      <c r="AD36" s="54">
        <v>2.4975000000000001</v>
      </c>
      <c r="AE36" s="55"/>
      <c r="AF36" s="56"/>
      <c r="AG36" s="54">
        <v>0</v>
      </c>
      <c r="AH36" s="56"/>
      <c r="AI36" s="54">
        <v>2.4975000000000001</v>
      </c>
      <c r="AJ36" s="56"/>
      <c r="AK36" s="54">
        <v>0</v>
      </c>
      <c r="AL36" s="55"/>
      <c r="AM36" s="54">
        <v>0</v>
      </c>
      <c r="AN36" s="55"/>
      <c r="AO36" s="56"/>
      <c r="AP36" s="54">
        <v>0</v>
      </c>
      <c r="AQ36" s="55"/>
      <c r="AR36" s="55"/>
      <c r="AS36" s="33">
        <v>0</v>
      </c>
      <c r="AT36" s="33">
        <v>0</v>
      </c>
      <c r="AU36" s="33">
        <v>0</v>
      </c>
      <c r="AV36" s="33">
        <v>0</v>
      </c>
      <c r="AW36" s="33">
        <v>0</v>
      </c>
      <c r="BA36" s="57" t="str">
        <f t="shared" ref="BA36:BA48" si="7">IF(A36&lt;&gt;"",A36,"")</f>
        <v>Масло растительное</v>
      </c>
      <c r="BB36" s="57"/>
      <c r="BC36" s="57"/>
      <c r="BD36" s="57"/>
      <c r="BE36" s="57"/>
      <c r="BF36" s="57"/>
      <c r="BG36" s="57"/>
      <c r="BH36" s="58"/>
      <c r="BI36" s="59"/>
      <c r="BJ36" s="59"/>
      <c r="BK36" s="58"/>
      <c r="BL36" s="59"/>
      <c r="BM36" s="59"/>
    </row>
    <row r="37" spans="1:65" ht="12" customHeight="1" x14ac:dyDescent="0.25">
      <c r="A37" s="64" t="s">
        <v>170</v>
      </c>
      <c r="B37" s="64"/>
      <c r="C37" s="64"/>
      <c r="D37" s="64"/>
      <c r="E37" s="64"/>
      <c r="F37" s="65"/>
      <c r="G37" s="62">
        <v>0.25</v>
      </c>
      <c r="H37" s="63"/>
      <c r="I37" s="62">
        <v>0.25</v>
      </c>
      <c r="J37" s="63"/>
      <c r="K37" s="66">
        <v>2.5</v>
      </c>
      <c r="L37" s="67"/>
      <c r="M37" s="68"/>
      <c r="N37" s="66">
        <v>5</v>
      </c>
      <c r="O37" s="67"/>
      <c r="P37" s="68"/>
      <c r="Q37" s="66">
        <v>7.5</v>
      </c>
      <c r="R37" s="67"/>
      <c r="S37" s="67"/>
      <c r="T37" s="60" t="str">
        <f t="shared" si="4"/>
        <v>Кислота лимонная</v>
      </c>
      <c r="U37" s="60"/>
      <c r="V37" s="60"/>
      <c r="W37" s="60"/>
      <c r="X37" s="60"/>
      <c r="Y37" s="61"/>
      <c r="Z37" s="62">
        <f t="shared" si="5"/>
        <v>0.25</v>
      </c>
      <c r="AA37" s="63"/>
      <c r="AB37" s="62">
        <f t="shared" si="6"/>
        <v>0.25</v>
      </c>
      <c r="AC37" s="63"/>
      <c r="AD37" s="54">
        <v>0.2205</v>
      </c>
      <c r="AE37" s="55"/>
      <c r="AF37" s="56"/>
      <c r="AG37" s="54">
        <v>0</v>
      </c>
      <c r="AH37" s="56"/>
      <c r="AI37" s="54">
        <v>0</v>
      </c>
      <c r="AJ37" s="56"/>
      <c r="AK37" s="54">
        <v>0</v>
      </c>
      <c r="AL37" s="55"/>
      <c r="AM37" s="54">
        <v>0</v>
      </c>
      <c r="AN37" s="55"/>
      <c r="AO37" s="56"/>
      <c r="AP37" s="54">
        <v>0</v>
      </c>
      <c r="AQ37" s="55"/>
      <c r="AR37" s="55"/>
      <c r="AS37" s="33">
        <v>0</v>
      </c>
      <c r="AT37" s="33">
        <v>0</v>
      </c>
      <c r="AU37" s="33">
        <v>0</v>
      </c>
      <c r="AV37" s="33">
        <v>0</v>
      </c>
      <c r="AW37" s="33">
        <v>0</v>
      </c>
      <c r="BA37" s="57" t="str">
        <f t="shared" si="7"/>
        <v>Кислота лимонная</v>
      </c>
      <c r="BB37" s="57"/>
      <c r="BC37" s="57"/>
      <c r="BD37" s="57"/>
      <c r="BE37" s="57"/>
      <c r="BF37" s="57"/>
      <c r="BG37" s="57"/>
      <c r="BH37" s="58"/>
      <c r="BI37" s="59"/>
      <c r="BJ37" s="59"/>
      <c r="BK37" s="58"/>
      <c r="BL37" s="59"/>
      <c r="BM37" s="59"/>
    </row>
    <row r="38" spans="1:65" ht="12" customHeight="1" x14ac:dyDescent="0.25">
      <c r="A38" s="64" t="s">
        <v>171</v>
      </c>
      <c r="B38" s="64"/>
      <c r="C38" s="64"/>
      <c r="D38" s="64"/>
      <c r="E38" s="64"/>
      <c r="F38" s="65"/>
      <c r="G38" s="62">
        <v>7.38</v>
      </c>
      <c r="H38" s="63"/>
      <c r="I38" s="62">
        <v>7.38</v>
      </c>
      <c r="J38" s="63"/>
      <c r="K38" s="66">
        <v>73.8</v>
      </c>
      <c r="L38" s="67"/>
      <c r="M38" s="68"/>
      <c r="N38" s="66">
        <v>147.6</v>
      </c>
      <c r="O38" s="67"/>
      <c r="P38" s="68"/>
      <c r="Q38" s="66">
        <v>221.4</v>
      </c>
      <c r="R38" s="67"/>
      <c r="S38" s="67"/>
      <c r="T38" s="60" t="str">
        <f t="shared" si="4"/>
        <v>Вода</v>
      </c>
      <c r="U38" s="60"/>
      <c r="V38" s="60"/>
      <c r="W38" s="60"/>
      <c r="X38" s="60"/>
      <c r="Y38" s="61"/>
      <c r="Z38" s="62">
        <f t="shared" si="5"/>
        <v>7.38</v>
      </c>
      <c r="AA38" s="63"/>
      <c r="AB38" s="62">
        <f t="shared" si="6"/>
        <v>7.38</v>
      </c>
      <c r="AC38" s="63"/>
      <c r="AD38" s="54">
        <v>0</v>
      </c>
      <c r="AE38" s="55"/>
      <c r="AF38" s="56"/>
      <c r="AG38" s="54">
        <v>0</v>
      </c>
      <c r="AH38" s="56"/>
      <c r="AI38" s="54">
        <v>0</v>
      </c>
      <c r="AJ38" s="56"/>
      <c r="AK38" s="54">
        <v>0</v>
      </c>
      <c r="AL38" s="55"/>
      <c r="AM38" s="54">
        <v>0</v>
      </c>
      <c r="AN38" s="55"/>
      <c r="AO38" s="56"/>
      <c r="AP38" s="54">
        <v>0</v>
      </c>
      <c r="AQ38" s="55"/>
      <c r="AR38" s="55"/>
      <c r="AS38" s="33">
        <v>0</v>
      </c>
      <c r="AT38" s="33">
        <v>0</v>
      </c>
      <c r="AU38" s="33">
        <v>0</v>
      </c>
      <c r="AV38" s="33">
        <v>0</v>
      </c>
      <c r="AW38" s="33">
        <v>0</v>
      </c>
      <c r="BA38" s="57" t="str">
        <f t="shared" si="7"/>
        <v>Вода</v>
      </c>
      <c r="BB38" s="57"/>
      <c r="BC38" s="57"/>
      <c r="BD38" s="57"/>
      <c r="BE38" s="57"/>
      <c r="BF38" s="57"/>
      <c r="BG38" s="57"/>
      <c r="BH38" s="58"/>
      <c r="BI38" s="59"/>
      <c r="BJ38" s="59"/>
      <c r="BK38" s="58"/>
      <c r="BL38" s="59"/>
      <c r="BM38" s="59"/>
    </row>
    <row r="39" spans="1:65" ht="12" customHeight="1" x14ac:dyDescent="0.25">
      <c r="A39" s="64" t="s">
        <v>66</v>
      </c>
      <c r="B39" s="64"/>
      <c r="C39" s="64"/>
      <c r="D39" s="64"/>
      <c r="E39" s="64"/>
      <c r="F39" s="65"/>
      <c r="G39" s="62">
        <v>0.5</v>
      </c>
      <c r="H39" s="63"/>
      <c r="I39" s="62">
        <v>0.5</v>
      </c>
      <c r="J39" s="63"/>
      <c r="K39" s="66">
        <v>5</v>
      </c>
      <c r="L39" s="67"/>
      <c r="M39" s="68"/>
      <c r="N39" s="66">
        <v>10</v>
      </c>
      <c r="O39" s="67"/>
      <c r="P39" s="68"/>
      <c r="Q39" s="66">
        <v>15</v>
      </c>
      <c r="R39" s="67"/>
      <c r="S39" s="67"/>
      <c r="T39" s="60" t="str">
        <f t="shared" si="4"/>
        <v>Сахар</v>
      </c>
      <c r="U39" s="60"/>
      <c r="V39" s="60"/>
      <c r="W39" s="60"/>
      <c r="X39" s="60"/>
      <c r="Y39" s="61"/>
      <c r="Z39" s="62">
        <f t="shared" si="5"/>
        <v>0.5</v>
      </c>
      <c r="AA39" s="63"/>
      <c r="AB39" s="62">
        <f t="shared" si="6"/>
        <v>0.5</v>
      </c>
      <c r="AC39" s="63"/>
      <c r="AD39" s="54">
        <v>0.4995</v>
      </c>
      <c r="AE39" s="55"/>
      <c r="AF39" s="56"/>
      <c r="AG39" s="54">
        <v>0</v>
      </c>
      <c r="AH39" s="56"/>
      <c r="AI39" s="54">
        <v>0</v>
      </c>
      <c r="AJ39" s="56"/>
      <c r="AK39" s="54">
        <v>0.499</v>
      </c>
      <c r="AL39" s="55"/>
      <c r="AM39" s="54">
        <v>0</v>
      </c>
      <c r="AN39" s="55"/>
      <c r="AO39" s="56"/>
      <c r="AP39" s="54">
        <v>0</v>
      </c>
      <c r="AQ39" s="55"/>
      <c r="AR39" s="55"/>
      <c r="AS39" s="33">
        <v>1.4999999999999999E-2</v>
      </c>
      <c r="AT39" s="33">
        <v>1.5E-3</v>
      </c>
      <c r="AU39" s="33">
        <v>0</v>
      </c>
      <c r="AV39" s="33">
        <v>0</v>
      </c>
      <c r="AW39" s="33">
        <v>0</v>
      </c>
      <c r="BA39" s="57" t="str">
        <f t="shared" si="7"/>
        <v>Сахар</v>
      </c>
      <c r="BB39" s="57"/>
      <c r="BC39" s="57"/>
      <c r="BD39" s="57"/>
      <c r="BE39" s="57"/>
      <c r="BF39" s="57"/>
      <c r="BG39" s="57"/>
      <c r="BH39" s="58"/>
      <c r="BI39" s="59"/>
      <c r="BJ39" s="59"/>
      <c r="BK39" s="58"/>
      <c r="BL39" s="59"/>
      <c r="BM39" s="59"/>
    </row>
    <row r="40" spans="1:65" s="22" customFormat="1" ht="12" hidden="1" customHeight="1" x14ac:dyDescent="0.25">
      <c r="A40" s="94" t="s">
        <v>172</v>
      </c>
      <c r="B40" s="94"/>
      <c r="C40" s="94"/>
      <c r="D40" s="94"/>
      <c r="E40" s="94"/>
      <c r="F40" s="95"/>
      <c r="G40" s="96" t="s">
        <v>173</v>
      </c>
      <c r="H40" s="93"/>
      <c r="I40" s="92">
        <v>10.879999999999999</v>
      </c>
      <c r="J40" s="93"/>
      <c r="K40" s="97"/>
      <c r="L40" s="98"/>
      <c r="M40" s="99"/>
      <c r="N40" s="97"/>
      <c r="O40" s="98"/>
      <c r="P40" s="99"/>
      <c r="Q40" s="97"/>
      <c r="R40" s="98"/>
      <c r="S40" s="98"/>
      <c r="T40" s="90" t="str">
        <f t="shared" si="4"/>
        <v>Масса полуфабриката</v>
      </c>
      <c r="U40" s="90"/>
      <c r="V40" s="90"/>
      <c r="W40" s="90"/>
      <c r="X40" s="90"/>
      <c r="Y40" s="91"/>
      <c r="Z40" s="92" t="str">
        <f t="shared" si="5"/>
        <v>-</v>
      </c>
      <c r="AA40" s="93"/>
      <c r="AB40" s="92">
        <f t="shared" si="6"/>
        <v>10.879999999999999</v>
      </c>
      <c r="AC40" s="93"/>
      <c r="AD40" s="84">
        <v>3.4170999999999996</v>
      </c>
      <c r="AE40" s="85"/>
      <c r="AF40" s="86"/>
      <c r="AG40" s="84">
        <v>0</v>
      </c>
      <c r="AH40" s="86"/>
      <c r="AI40" s="84">
        <v>2.4975000000000001</v>
      </c>
      <c r="AJ40" s="86"/>
      <c r="AK40" s="84">
        <v>0.499</v>
      </c>
      <c r="AL40" s="85"/>
      <c r="AM40" s="84">
        <v>0</v>
      </c>
      <c r="AN40" s="85"/>
      <c r="AO40" s="86"/>
      <c r="AP40" s="84">
        <v>0</v>
      </c>
      <c r="AQ40" s="85"/>
      <c r="AR40" s="85"/>
      <c r="AS40" s="48">
        <v>0.751</v>
      </c>
      <c r="AT40" s="48">
        <v>7.2999999999999992E-3</v>
      </c>
      <c r="AU40" s="48">
        <v>0</v>
      </c>
      <c r="AV40" s="48">
        <v>0</v>
      </c>
      <c r="AW40" s="48">
        <v>0</v>
      </c>
      <c r="BA40" s="87" t="str">
        <f t="shared" si="7"/>
        <v>Масса полуфабриката</v>
      </c>
      <c r="BB40" s="87"/>
      <c r="BC40" s="87"/>
      <c r="BD40" s="87"/>
      <c r="BE40" s="87"/>
      <c r="BF40" s="87"/>
      <c r="BG40" s="87"/>
      <c r="BH40" s="88"/>
      <c r="BI40" s="89"/>
      <c r="BJ40" s="89"/>
      <c r="BK40" s="88"/>
      <c r="BL40" s="89"/>
      <c r="BM40" s="89"/>
    </row>
    <row r="41" spans="1:65" s="50" customFormat="1" ht="12" hidden="1" customHeight="1" x14ac:dyDescent="0.25">
      <c r="A41" s="79" t="s">
        <v>174</v>
      </c>
      <c r="B41" s="79"/>
      <c r="C41" s="79"/>
      <c r="D41" s="79"/>
      <c r="E41" s="79"/>
      <c r="F41" s="80"/>
      <c r="G41" s="77"/>
      <c r="H41" s="78"/>
      <c r="I41" s="77"/>
      <c r="J41" s="78"/>
      <c r="K41" s="81"/>
      <c r="L41" s="82"/>
      <c r="M41" s="83"/>
      <c r="N41" s="81"/>
      <c r="O41" s="82"/>
      <c r="P41" s="83"/>
      <c r="Q41" s="81"/>
      <c r="R41" s="82"/>
      <c r="S41" s="82"/>
      <c r="T41" s="75" t="str">
        <f t="shared" si="4"/>
        <v>Сохранность</v>
      </c>
      <c r="U41" s="75"/>
      <c r="V41" s="75"/>
      <c r="W41" s="75"/>
      <c r="X41" s="75"/>
      <c r="Y41" s="76"/>
      <c r="Z41" s="77" t="str">
        <f t="shared" si="5"/>
        <v/>
      </c>
      <c r="AA41" s="78"/>
      <c r="AB41" s="77" t="str">
        <f t="shared" si="6"/>
        <v/>
      </c>
      <c r="AC41" s="78"/>
      <c r="AD41" s="69">
        <v>90</v>
      </c>
      <c r="AE41" s="70"/>
      <c r="AF41" s="71"/>
      <c r="AG41" s="69">
        <v>98</v>
      </c>
      <c r="AH41" s="71"/>
      <c r="AI41" s="69">
        <v>98</v>
      </c>
      <c r="AJ41" s="71"/>
      <c r="AK41" s="69">
        <v>96.5</v>
      </c>
      <c r="AL41" s="70"/>
      <c r="AM41" s="69">
        <v>98</v>
      </c>
      <c r="AN41" s="70"/>
      <c r="AO41" s="71"/>
      <c r="AP41" s="69">
        <v>98</v>
      </c>
      <c r="AQ41" s="70"/>
      <c r="AR41" s="70"/>
      <c r="AS41" s="49">
        <v>97</v>
      </c>
      <c r="AT41" s="49">
        <v>97</v>
      </c>
      <c r="AU41" s="49">
        <v>85</v>
      </c>
      <c r="AV41" s="49">
        <v>90</v>
      </c>
      <c r="AW41" s="49">
        <v>40</v>
      </c>
      <c r="BA41" s="72" t="str">
        <f t="shared" si="7"/>
        <v>Сохранность</v>
      </c>
      <c r="BB41" s="72"/>
      <c r="BC41" s="72"/>
      <c r="BD41" s="72"/>
      <c r="BE41" s="72"/>
      <c r="BF41" s="72"/>
      <c r="BG41" s="72"/>
      <c r="BH41" s="73"/>
      <c r="BI41" s="74"/>
      <c r="BJ41" s="74"/>
      <c r="BK41" s="73"/>
      <c r="BL41" s="74"/>
      <c r="BM41" s="74"/>
    </row>
    <row r="42" spans="1:65" s="22" customFormat="1" ht="12" customHeight="1" x14ac:dyDescent="0.25">
      <c r="A42" s="94" t="s">
        <v>175</v>
      </c>
      <c r="B42" s="94"/>
      <c r="C42" s="94"/>
      <c r="D42" s="94"/>
      <c r="E42" s="94"/>
      <c r="F42" s="95"/>
      <c r="G42" s="92"/>
      <c r="H42" s="93"/>
      <c r="I42" s="92">
        <v>10</v>
      </c>
      <c r="J42" s="93"/>
      <c r="K42" s="97">
        <v>100</v>
      </c>
      <c r="L42" s="98"/>
      <c r="M42" s="99"/>
      <c r="N42" s="97">
        <v>200</v>
      </c>
      <c r="O42" s="98"/>
      <c r="P42" s="99"/>
      <c r="Q42" s="97">
        <v>300</v>
      </c>
      <c r="R42" s="98"/>
      <c r="S42" s="98"/>
      <c r="T42" s="90" t="str">
        <f t="shared" si="4"/>
        <v>Заправка для салатов</v>
      </c>
      <c r="U42" s="90"/>
      <c r="V42" s="90"/>
      <c r="W42" s="90"/>
      <c r="X42" s="90"/>
      <c r="Y42" s="91"/>
      <c r="Z42" s="92" t="str">
        <f t="shared" si="5"/>
        <v/>
      </c>
      <c r="AA42" s="93"/>
      <c r="AB42" s="92">
        <f t="shared" si="6"/>
        <v>10</v>
      </c>
      <c r="AC42" s="93"/>
      <c r="AD42" s="84">
        <v>3.0753899999999996</v>
      </c>
      <c r="AE42" s="85"/>
      <c r="AF42" s="86"/>
      <c r="AG42" s="84">
        <v>0</v>
      </c>
      <c r="AH42" s="86"/>
      <c r="AI42" s="84">
        <v>2.4475500000000001</v>
      </c>
      <c r="AJ42" s="86"/>
      <c r="AK42" s="84">
        <v>0.48902000000000001</v>
      </c>
      <c r="AL42" s="85"/>
      <c r="AM42" s="84">
        <v>0</v>
      </c>
      <c r="AN42" s="85"/>
      <c r="AO42" s="86"/>
      <c r="AP42" s="84">
        <v>0</v>
      </c>
      <c r="AQ42" s="85"/>
      <c r="AR42" s="85"/>
      <c r="AS42" s="48">
        <v>0.72846999999999995</v>
      </c>
      <c r="AT42" s="48">
        <v>7.0809999999999996E-3</v>
      </c>
      <c r="AU42" s="48">
        <v>0</v>
      </c>
      <c r="AV42" s="48">
        <v>0</v>
      </c>
      <c r="AW42" s="48">
        <v>0</v>
      </c>
      <c r="BA42" s="87" t="str">
        <f t="shared" si="7"/>
        <v>Заправка для салатов</v>
      </c>
      <c r="BB42" s="87"/>
      <c r="BC42" s="87"/>
      <c r="BD42" s="87"/>
      <c r="BE42" s="87"/>
      <c r="BF42" s="87"/>
      <c r="BG42" s="87"/>
      <c r="BH42" s="88"/>
      <c r="BI42" s="89"/>
      <c r="BJ42" s="89"/>
      <c r="BK42" s="88"/>
      <c r="BL42" s="89"/>
      <c r="BM42" s="89"/>
    </row>
    <row r="43" spans="1:65" ht="12" customHeight="1" x14ac:dyDescent="0.25">
      <c r="A43" s="64" t="s">
        <v>176</v>
      </c>
      <c r="B43" s="64"/>
      <c r="C43" s="64"/>
      <c r="D43" s="64"/>
      <c r="E43" s="64"/>
      <c r="F43" s="65"/>
      <c r="G43" s="62">
        <v>28</v>
      </c>
      <c r="H43" s="63"/>
      <c r="I43" s="62">
        <v>21</v>
      </c>
      <c r="J43" s="63"/>
      <c r="K43" s="66">
        <v>210</v>
      </c>
      <c r="L43" s="67"/>
      <c r="M43" s="68"/>
      <c r="N43" s="66">
        <v>420</v>
      </c>
      <c r="O43" s="67"/>
      <c r="P43" s="68"/>
      <c r="Q43" s="66">
        <v>630</v>
      </c>
      <c r="R43" s="67"/>
      <c r="S43" s="67"/>
      <c r="T43" s="60" t="str">
        <f t="shared" si="4"/>
        <v>Свекла</v>
      </c>
      <c r="U43" s="60"/>
      <c r="V43" s="60"/>
      <c r="W43" s="60"/>
      <c r="X43" s="60"/>
      <c r="Y43" s="61"/>
      <c r="Z43" s="62">
        <f t="shared" si="5"/>
        <v>28</v>
      </c>
      <c r="AA43" s="63"/>
      <c r="AB43" s="62">
        <f t="shared" si="6"/>
        <v>21</v>
      </c>
      <c r="AC43" s="63"/>
      <c r="AD43" s="54">
        <v>2.94</v>
      </c>
      <c r="AE43" s="55"/>
      <c r="AF43" s="56"/>
      <c r="AG43" s="54">
        <v>0.315</v>
      </c>
      <c r="AH43" s="56"/>
      <c r="AI43" s="54">
        <v>2.1000000000000001E-2</v>
      </c>
      <c r="AJ43" s="56"/>
      <c r="AK43" s="54">
        <v>1.8479999999999999</v>
      </c>
      <c r="AL43" s="55"/>
      <c r="AM43" s="54">
        <v>0</v>
      </c>
      <c r="AN43" s="55"/>
      <c r="AO43" s="56"/>
      <c r="AP43" s="54">
        <v>0</v>
      </c>
      <c r="AQ43" s="55"/>
      <c r="AR43" s="55"/>
      <c r="AS43" s="33">
        <v>7.77</v>
      </c>
      <c r="AT43" s="33">
        <v>0.29399999999999998</v>
      </c>
      <c r="AU43" s="33">
        <v>4.1999999999999997E-3</v>
      </c>
      <c r="AV43" s="33">
        <v>8.3999999999999995E-3</v>
      </c>
      <c r="AW43" s="33">
        <v>2.1</v>
      </c>
      <c r="BA43" s="57" t="str">
        <f t="shared" si="7"/>
        <v>Свекла</v>
      </c>
      <c r="BB43" s="57"/>
      <c r="BC43" s="57"/>
      <c r="BD43" s="57"/>
      <c r="BE43" s="57"/>
      <c r="BF43" s="57"/>
      <c r="BG43" s="57"/>
      <c r="BH43" s="58"/>
      <c r="BI43" s="59"/>
      <c r="BJ43" s="59"/>
      <c r="BK43" s="58"/>
      <c r="BL43" s="59"/>
      <c r="BM43" s="59"/>
    </row>
    <row r="44" spans="1:65" ht="12" customHeight="1" x14ac:dyDescent="0.25">
      <c r="A44" s="64" t="s">
        <v>177</v>
      </c>
      <c r="B44" s="64"/>
      <c r="C44" s="64"/>
      <c r="D44" s="64"/>
      <c r="E44" s="64"/>
      <c r="F44" s="65"/>
      <c r="G44" s="62">
        <v>12.5</v>
      </c>
      <c r="H44" s="63"/>
      <c r="I44" s="62">
        <v>10</v>
      </c>
      <c r="J44" s="63"/>
      <c r="K44" s="66">
        <v>100</v>
      </c>
      <c r="L44" s="67"/>
      <c r="M44" s="68"/>
      <c r="N44" s="66">
        <v>200</v>
      </c>
      <c r="O44" s="67"/>
      <c r="P44" s="68"/>
      <c r="Q44" s="66">
        <v>300</v>
      </c>
      <c r="R44" s="67"/>
      <c r="S44" s="67"/>
      <c r="T44" s="60" t="str">
        <f t="shared" si="4"/>
        <v>Морковь</v>
      </c>
      <c r="U44" s="60"/>
      <c r="V44" s="60"/>
      <c r="W44" s="60"/>
      <c r="X44" s="60"/>
      <c r="Y44" s="61"/>
      <c r="Z44" s="62">
        <f t="shared" si="5"/>
        <v>12.5</v>
      </c>
      <c r="AA44" s="63"/>
      <c r="AB44" s="62">
        <f t="shared" si="6"/>
        <v>10</v>
      </c>
      <c r="AC44" s="63"/>
      <c r="AD44" s="54">
        <v>1.2</v>
      </c>
      <c r="AE44" s="55"/>
      <c r="AF44" s="56"/>
      <c r="AG44" s="54">
        <v>0.13</v>
      </c>
      <c r="AH44" s="56"/>
      <c r="AI44" s="54">
        <v>0.01</v>
      </c>
      <c r="AJ44" s="56"/>
      <c r="AK44" s="54">
        <v>0.69000000000000006</v>
      </c>
      <c r="AL44" s="55"/>
      <c r="AM44" s="54">
        <v>0</v>
      </c>
      <c r="AN44" s="55"/>
      <c r="AO44" s="56"/>
      <c r="AP44" s="54">
        <v>0</v>
      </c>
      <c r="AQ44" s="55"/>
      <c r="AR44" s="55"/>
      <c r="AS44" s="33">
        <v>2.7</v>
      </c>
      <c r="AT44" s="33">
        <v>7.0000000000000007E-2</v>
      </c>
      <c r="AU44" s="33">
        <v>6.0000000000000001E-3</v>
      </c>
      <c r="AV44" s="33">
        <v>7.0000000000000001E-3</v>
      </c>
      <c r="AW44" s="33">
        <v>0.5</v>
      </c>
      <c r="BA44" s="57" t="str">
        <f t="shared" si="7"/>
        <v>Морковь</v>
      </c>
      <c r="BB44" s="57"/>
      <c r="BC44" s="57"/>
      <c r="BD44" s="57"/>
      <c r="BE44" s="57"/>
      <c r="BF44" s="57"/>
      <c r="BG44" s="57"/>
      <c r="BH44" s="58"/>
      <c r="BI44" s="59"/>
      <c r="BJ44" s="59"/>
      <c r="BK44" s="58"/>
      <c r="BL44" s="59"/>
      <c r="BM44" s="59"/>
    </row>
    <row r="45" spans="1:65" ht="12" customHeight="1" x14ac:dyDescent="0.25">
      <c r="A45" s="64" t="s">
        <v>178</v>
      </c>
      <c r="B45" s="64"/>
      <c r="C45" s="64"/>
      <c r="D45" s="64"/>
      <c r="E45" s="64"/>
      <c r="F45" s="65"/>
      <c r="G45" s="62">
        <v>18.75</v>
      </c>
      <c r="H45" s="63"/>
      <c r="I45" s="62">
        <v>15</v>
      </c>
      <c r="J45" s="63"/>
      <c r="K45" s="66">
        <v>150</v>
      </c>
      <c r="L45" s="67"/>
      <c r="M45" s="68"/>
      <c r="N45" s="66">
        <v>300</v>
      </c>
      <c r="O45" s="67"/>
      <c r="P45" s="68"/>
      <c r="Q45" s="66">
        <v>450</v>
      </c>
      <c r="R45" s="67"/>
      <c r="S45" s="67"/>
      <c r="T45" s="60" t="str">
        <f t="shared" si="4"/>
        <v>Огурцы консервированные</v>
      </c>
      <c r="U45" s="60"/>
      <c r="V45" s="60"/>
      <c r="W45" s="60"/>
      <c r="X45" s="60"/>
      <c r="Y45" s="61"/>
      <c r="Z45" s="62">
        <f t="shared" si="5"/>
        <v>18.75</v>
      </c>
      <c r="AA45" s="63"/>
      <c r="AB45" s="62">
        <f t="shared" si="6"/>
        <v>15</v>
      </c>
      <c r="AC45" s="63"/>
      <c r="AD45" s="54">
        <v>1.2</v>
      </c>
      <c r="AE45" s="55"/>
      <c r="AF45" s="56"/>
      <c r="AG45" s="54">
        <v>0.12</v>
      </c>
      <c r="AH45" s="56"/>
      <c r="AI45" s="54">
        <v>1.4999999999999999E-2</v>
      </c>
      <c r="AJ45" s="56"/>
      <c r="AK45" s="54">
        <v>0.255</v>
      </c>
      <c r="AL45" s="55"/>
      <c r="AM45" s="54">
        <v>0</v>
      </c>
      <c r="AN45" s="55"/>
      <c r="AO45" s="56"/>
      <c r="AP45" s="54">
        <v>0</v>
      </c>
      <c r="AQ45" s="55"/>
      <c r="AR45" s="55"/>
      <c r="AS45" s="33">
        <v>3.45</v>
      </c>
      <c r="AT45" s="33">
        <v>0.09</v>
      </c>
      <c r="AU45" s="33">
        <v>3.0000000000000001E-3</v>
      </c>
      <c r="AV45" s="33">
        <v>3.0000000000000001E-3</v>
      </c>
      <c r="AW45" s="33">
        <v>0.75</v>
      </c>
      <c r="BA45" s="57" t="str">
        <f t="shared" si="7"/>
        <v>Огурцы консервированные</v>
      </c>
      <c r="BB45" s="57"/>
      <c r="BC45" s="57"/>
      <c r="BD45" s="57"/>
      <c r="BE45" s="57"/>
      <c r="BF45" s="57"/>
      <c r="BG45" s="57"/>
      <c r="BH45" s="58"/>
      <c r="BI45" s="59"/>
      <c r="BJ45" s="59"/>
      <c r="BK45" s="58"/>
      <c r="BL45" s="59"/>
      <c r="BM45" s="59"/>
    </row>
    <row r="46" spans="1:65" s="22" customFormat="1" ht="12" hidden="1" customHeight="1" x14ac:dyDescent="0.25">
      <c r="A46" s="94" t="s">
        <v>172</v>
      </c>
      <c r="B46" s="94"/>
      <c r="C46" s="94"/>
      <c r="D46" s="94"/>
      <c r="E46" s="94"/>
      <c r="F46" s="95"/>
      <c r="G46" s="96" t="s">
        <v>173</v>
      </c>
      <c r="H46" s="93"/>
      <c r="I46" s="92">
        <v>107</v>
      </c>
      <c r="J46" s="93"/>
      <c r="K46" s="97"/>
      <c r="L46" s="98"/>
      <c r="M46" s="99"/>
      <c r="N46" s="97"/>
      <c r="O46" s="98"/>
      <c r="P46" s="99"/>
      <c r="Q46" s="97"/>
      <c r="R46" s="98"/>
      <c r="S46" s="98"/>
      <c r="T46" s="90" t="str">
        <f t="shared" si="4"/>
        <v>Масса полуфабриката</v>
      </c>
      <c r="U46" s="90"/>
      <c r="V46" s="90"/>
      <c r="W46" s="90"/>
      <c r="X46" s="90"/>
      <c r="Y46" s="91"/>
      <c r="Z46" s="92" t="str">
        <f t="shared" si="5"/>
        <v>-</v>
      </c>
      <c r="AA46" s="93"/>
      <c r="AB46" s="92">
        <f t="shared" si="6"/>
        <v>107</v>
      </c>
      <c r="AC46" s="93"/>
      <c r="AD46" s="84">
        <v>16.659389999999998</v>
      </c>
      <c r="AE46" s="85"/>
      <c r="AF46" s="86"/>
      <c r="AG46" s="84">
        <v>1.4649999999999999</v>
      </c>
      <c r="AH46" s="86"/>
      <c r="AI46" s="84">
        <v>2.6225499999999999</v>
      </c>
      <c r="AJ46" s="86"/>
      <c r="AK46" s="84">
        <v>8.3850200000000008</v>
      </c>
      <c r="AL46" s="85"/>
      <c r="AM46" s="84">
        <v>0</v>
      </c>
      <c r="AN46" s="85"/>
      <c r="AO46" s="86"/>
      <c r="AP46" s="84">
        <v>0</v>
      </c>
      <c r="AQ46" s="85"/>
      <c r="AR46" s="85"/>
      <c r="AS46" s="48">
        <v>28.598469999999999</v>
      </c>
      <c r="AT46" s="48">
        <v>0.8600810000000001</v>
      </c>
      <c r="AU46" s="48">
        <v>4.8899999999999999E-2</v>
      </c>
      <c r="AV46" s="48">
        <v>3.9100000000000003E-2</v>
      </c>
      <c r="AW46" s="48">
        <v>13.549999999999999</v>
      </c>
      <c r="BA46" s="87" t="str">
        <f t="shared" si="7"/>
        <v>Масса полуфабриката</v>
      </c>
      <c r="BB46" s="87"/>
      <c r="BC46" s="87"/>
      <c r="BD46" s="87"/>
      <c r="BE46" s="87"/>
      <c r="BF46" s="87"/>
      <c r="BG46" s="87"/>
      <c r="BH46" s="88"/>
      <c r="BI46" s="89"/>
      <c r="BJ46" s="89"/>
      <c r="BK46" s="88"/>
      <c r="BL46" s="89"/>
      <c r="BM46" s="89"/>
    </row>
    <row r="47" spans="1:65" s="50" customFormat="1" ht="12" hidden="1" customHeight="1" x14ac:dyDescent="0.25">
      <c r="A47" s="79" t="s">
        <v>174</v>
      </c>
      <c r="B47" s="79"/>
      <c r="C47" s="79"/>
      <c r="D47" s="79"/>
      <c r="E47" s="79"/>
      <c r="F47" s="80"/>
      <c r="G47" s="77"/>
      <c r="H47" s="78"/>
      <c r="I47" s="77"/>
      <c r="J47" s="78"/>
      <c r="K47" s="81"/>
      <c r="L47" s="82"/>
      <c r="M47" s="83"/>
      <c r="N47" s="81"/>
      <c r="O47" s="82"/>
      <c r="P47" s="83"/>
      <c r="Q47" s="81"/>
      <c r="R47" s="82"/>
      <c r="S47" s="82"/>
      <c r="T47" s="75" t="str">
        <f t="shared" si="4"/>
        <v>Сохранность</v>
      </c>
      <c r="U47" s="75"/>
      <c r="V47" s="75"/>
      <c r="W47" s="75"/>
      <c r="X47" s="75"/>
      <c r="Y47" s="76"/>
      <c r="Z47" s="77" t="str">
        <f t="shared" si="5"/>
        <v/>
      </c>
      <c r="AA47" s="78"/>
      <c r="AB47" s="77" t="str">
        <f t="shared" si="6"/>
        <v/>
      </c>
      <c r="AC47" s="78"/>
      <c r="AD47" s="69">
        <v>98</v>
      </c>
      <c r="AE47" s="70"/>
      <c r="AF47" s="71"/>
      <c r="AG47" s="69">
        <v>98</v>
      </c>
      <c r="AH47" s="71"/>
      <c r="AI47" s="69">
        <v>98</v>
      </c>
      <c r="AJ47" s="71"/>
      <c r="AK47" s="69">
        <v>98</v>
      </c>
      <c r="AL47" s="70"/>
      <c r="AM47" s="69">
        <v>98</v>
      </c>
      <c r="AN47" s="70"/>
      <c r="AO47" s="71"/>
      <c r="AP47" s="69">
        <v>98</v>
      </c>
      <c r="AQ47" s="70"/>
      <c r="AR47" s="70"/>
      <c r="AS47" s="49">
        <v>98</v>
      </c>
      <c r="AT47" s="49">
        <v>98</v>
      </c>
      <c r="AU47" s="49">
        <v>98</v>
      </c>
      <c r="AV47" s="49">
        <v>98</v>
      </c>
      <c r="AW47" s="49">
        <v>98</v>
      </c>
      <c r="BA47" s="72" t="str">
        <f t="shared" si="7"/>
        <v>Сохранность</v>
      </c>
      <c r="BB47" s="72"/>
      <c r="BC47" s="72"/>
      <c r="BD47" s="72"/>
      <c r="BE47" s="72"/>
      <c r="BF47" s="72"/>
      <c r="BG47" s="72"/>
      <c r="BH47" s="73"/>
      <c r="BI47" s="74"/>
      <c r="BJ47" s="74"/>
      <c r="BK47" s="73"/>
      <c r="BL47" s="74"/>
      <c r="BM47" s="74"/>
    </row>
    <row r="48" spans="1:65" ht="12" hidden="1" customHeight="1" x14ac:dyDescent="0.25">
      <c r="A48" s="64"/>
      <c r="B48" s="64"/>
      <c r="C48" s="64"/>
      <c r="D48" s="64"/>
      <c r="E48" s="64"/>
      <c r="F48" s="65"/>
      <c r="G48" s="62"/>
      <c r="H48" s="63"/>
      <c r="I48" s="62"/>
      <c r="J48" s="63"/>
      <c r="K48" s="66"/>
      <c r="L48" s="67"/>
      <c r="M48" s="68"/>
      <c r="N48" s="66"/>
      <c r="O48" s="67"/>
      <c r="P48" s="68"/>
      <c r="Q48" s="66"/>
      <c r="R48" s="67"/>
      <c r="S48" s="67"/>
      <c r="T48" s="60" t="str">
        <f t="shared" si="4"/>
        <v/>
      </c>
      <c r="U48" s="60"/>
      <c r="V48" s="60"/>
      <c r="W48" s="60"/>
      <c r="X48" s="60"/>
      <c r="Y48" s="61"/>
      <c r="Z48" s="62" t="str">
        <f t="shared" si="5"/>
        <v/>
      </c>
      <c r="AA48" s="63"/>
      <c r="AB48" s="62" t="str">
        <f t="shared" si="6"/>
        <v/>
      </c>
      <c r="AC48" s="63"/>
      <c r="AD48" s="54"/>
      <c r="AE48" s="55"/>
      <c r="AF48" s="56"/>
      <c r="AG48" s="54"/>
      <c r="AH48" s="56"/>
      <c r="AI48" s="54"/>
      <c r="AJ48" s="56"/>
      <c r="AK48" s="54"/>
      <c r="AL48" s="55"/>
      <c r="AM48" s="54"/>
      <c r="AN48" s="55"/>
      <c r="AO48" s="56"/>
      <c r="AP48" s="54"/>
      <c r="AQ48" s="55"/>
      <c r="AR48" s="55"/>
      <c r="AS48" s="33"/>
      <c r="AT48" s="33"/>
      <c r="AU48" s="33"/>
      <c r="AV48" s="33"/>
      <c r="AW48" s="33"/>
      <c r="BA48" s="57" t="str">
        <f t="shared" si="7"/>
        <v/>
      </c>
      <c r="BB48" s="57"/>
      <c r="BC48" s="57"/>
      <c r="BD48" s="57"/>
      <c r="BE48" s="57"/>
      <c r="BF48" s="57"/>
      <c r="BG48" s="57"/>
      <c r="BH48" s="58"/>
      <c r="BI48" s="59"/>
      <c r="BJ48" s="59"/>
      <c r="BK48" s="58"/>
      <c r="BL48" s="59"/>
      <c r="BM48" s="59"/>
    </row>
    <row r="49" spans="1:68" ht="12" hidden="1" customHeight="1" x14ac:dyDescent="0.25">
      <c r="A49" s="64"/>
      <c r="B49" s="64"/>
      <c r="C49" s="64"/>
      <c r="D49" s="64"/>
      <c r="E49" s="64"/>
      <c r="F49" s="65"/>
      <c r="G49" s="62"/>
      <c r="H49" s="63"/>
      <c r="I49" s="62"/>
      <c r="J49" s="63"/>
      <c r="K49" s="66"/>
      <c r="L49" s="67"/>
      <c r="M49" s="68"/>
      <c r="N49" s="66"/>
      <c r="O49" s="67"/>
      <c r="P49" s="68"/>
      <c r="Q49" s="66"/>
      <c r="R49" s="67"/>
      <c r="S49" s="67"/>
      <c r="T49" s="60" t="str">
        <f t="shared" si="0"/>
        <v/>
      </c>
      <c r="U49" s="60"/>
      <c r="V49" s="60"/>
      <c r="W49" s="60"/>
      <c r="X49" s="60"/>
      <c r="Y49" s="61"/>
      <c r="Z49" s="62" t="str">
        <f t="shared" si="1"/>
        <v/>
      </c>
      <c r="AA49" s="63"/>
      <c r="AB49" s="62" t="str">
        <f t="shared" si="2"/>
        <v/>
      </c>
      <c r="AC49" s="63"/>
      <c r="AD49" s="54"/>
      <c r="AE49" s="55"/>
      <c r="AF49" s="56"/>
      <c r="AG49" s="54"/>
      <c r="AH49" s="56"/>
      <c r="AI49" s="54"/>
      <c r="AJ49" s="56"/>
      <c r="AK49" s="54"/>
      <c r="AL49" s="55"/>
      <c r="AM49" s="54"/>
      <c r="AN49" s="55"/>
      <c r="AO49" s="56"/>
      <c r="AP49" s="54"/>
      <c r="AQ49" s="55"/>
      <c r="AR49" s="55"/>
      <c r="AS49" s="33"/>
      <c r="AT49" s="33"/>
      <c r="AU49" s="33"/>
      <c r="AV49" s="33"/>
      <c r="AW49" s="33"/>
      <c r="BA49" s="57" t="str">
        <f t="shared" si="3"/>
        <v/>
      </c>
      <c r="BB49" s="57"/>
      <c r="BC49" s="57"/>
      <c r="BD49" s="57"/>
      <c r="BE49" s="57"/>
      <c r="BF49" s="57"/>
      <c r="BG49" s="57"/>
      <c r="BH49" s="58"/>
      <c r="BI49" s="59"/>
      <c r="BJ49" s="59"/>
      <c r="BK49" s="58"/>
      <c r="BL49" s="59"/>
      <c r="BM49" s="59"/>
    </row>
    <row r="50" spans="1:68" s="22" customFormat="1" ht="12" customHeight="1" x14ac:dyDescent="0.25">
      <c r="A50" s="164" t="s">
        <v>179</v>
      </c>
      <c r="B50" s="164"/>
      <c r="C50" s="164"/>
      <c r="D50" s="164"/>
      <c r="E50" s="164"/>
      <c r="F50" s="165"/>
      <c r="G50" s="166"/>
      <c r="H50" s="167"/>
      <c r="I50" s="166" t="str">
        <f>"100"</f>
        <v>100</v>
      </c>
      <c r="J50" s="167"/>
      <c r="K50" s="161">
        <v>1000</v>
      </c>
      <c r="L50" s="162"/>
      <c r="M50" s="163"/>
      <c r="N50" s="161">
        <v>2000</v>
      </c>
      <c r="O50" s="162"/>
      <c r="P50" s="163"/>
      <c r="Q50" s="161">
        <v>3000</v>
      </c>
      <c r="R50" s="162"/>
      <c r="S50" s="162"/>
      <c r="T50" s="168" t="str">
        <f t="shared" si="0"/>
        <v>Выход готового блюда</v>
      </c>
      <c r="U50" s="168"/>
      <c r="V50" s="168"/>
      <c r="W50" s="168"/>
      <c r="X50" s="168"/>
      <c r="Y50" s="168"/>
      <c r="Z50" s="166" t="str">
        <f t="shared" si="1"/>
        <v/>
      </c>
      <c r="AA50" s="167"/>
      <c r="AB50" s="166" t="str">
        <f t="shared" si="2"/>
        <v>100</v>
      </c>
      <c r="AC50" s="167"/>
      <c r="AD50" s="136">
        <v>16.326202199999997</v>
      </c>
      <c r="AE50" s="137"/>
      <c r="AF50" s="177"/>
      <c r="AG50" s="136">
        <v>1.4356999999999998</v>
      </c>
      <c r="AH50" s="137"/>
      <c r="AI50" s="136">
        <v>2.5700989999999999</v>
      </c>
      <c r="AJ50" s="137"/>
      <c r="AK50" s="136">
        <v>8.2173195999999997</v>
      </c>
      <c r="AL50" s="137"/>
      <c r="AM50" s="136">
        <v>0</v>
      </c>
      <c r="AN50" s="137"/>
      <c r="AO50" s="137"/>
      <c r="AP50" s="136">
        <v>0</v>
      </c>
      <c r="AQ50" s="137"/>
      <c r="AR50" s="137"/>
      <c r="AS50" s="51">
        <v>28.026500599999999</v>
      </c>
      <c r="AT50" s="51">
        <v>0.84287938000000007</v>
      </c>
      <c r="AU50" s="51">
        <v>4.7921999999999999E-2</v>
      </c>
      <c r="AV50" s="51">
        <v>3.8318000000000005E-2</v>
      </c>
      <c r="AW50" s="51">
        <v>13.278999999999998</v>
      </c>
      <c r="BA50" s="180" t="str">
        <f t="shared" si="3"/>
        <v>Выход готового блюда</v>
      </c>
      <c r="BB50" s="180"/>
      <c r="BC50" s="180"/>
      <c r="BD50" s="180"/>
      <c r="BE50" s="180"/>
      <c r="BF50" s="180"/>
      <c r="BG50" s="181"/>
      <c r="BH50" s="129"/>
      <c r="BI50" s="130"/>
      <c r="BJ50" s="130"/>
      <c r="BK50" s="129"/>
      <c r="BL50" s="130"/>
      <c r="BM50" s="130"/>
    </row>
    <row r="51" spans="1:68" x14ac:dyDescent="0.25">
      <c r="A51" s="12" t="s">
        <v>10</v>
      </c>
      <c r="T51" s="12" t="s">
        <v>10</v>
      </c>
      <c r="AX51" s="12" t="s">
        <v>10</v>
      </c>
    </row>
    <row r="52" spans="1:68" ht="15.6" hidden="1" customHeight="1" x14ac:dyDescent="0.25">
      <c r="A52" s="12" t="s">
        <v>61</v>
      </c>
      <c r="T52" s="12" t="s">
        <v>61</v>
      </c>
    </row>
    <row r="53" spans="1:68" ht="169.5" customHeight="1" x14ac:dyDescent="0.25">
      <c r="A53" s="132" t="s">
        <v>180</v>
      </c>
      <c r="B53" s="132"/>
      <c r="C53" s="132"/>
      <c r="D53" s="132"/>
      <c r="E53" s="132"/>
      <c r="F53" s="132"/>
      <c r="G53" s="132"/>
      <c r="H53" s="132"/>
      <c r="I53" s="132"/>
      <c r="J53" s="132"/>
      <c r="K53" s="132"/>
      <c r="L53" s="132"/>
      <c r="M53" s="132"/>
      <c r="N53" s="132"/>
      <c r="O53" s="132"/>
      <c r="P53" s="132"/>
      <c r="Q53" s="132"/>
      <c r="R53" s="132"/>
      <c r="S53" s="132"/>
      <c r="T53" s="109" t="str">
        <f>IF(Технол="","",Технол)</f>
        <v>Овощи хорошо промывают и очищают.
Отварные овощи и очищенные от кожицы и семян соленые огурцы нарезают ломтиками, капусту квашеную перебирают, отжимают, шинкуют. Зелёный лук нарезают длиной 1-1,5 см, а репчатый – полукольцами. Подготовленные овощи соединяют, добавляют заправку или масло растительное и перемешивают.
Заправку для салатов готовят как в ТК № 12.
Огурцы можно заменить капустой квашеной, и наоборот.
В винегрет можно добавить предварительно прокипяченный в собственном соку консерви-рованный зеленый горошек за счет соответственного уменьшения соленых огурцов или квашеной капусты.</v>
      </c>
      <c r="U53" s="109"/>
      <c r="V53" s="109"/>
      <c r="W53" s="109"/>
      <c r="X53" s="109"/>
      <c r="Y53" s="109"/>
      <c r="Z53" s="109"/>
      <c r="AA53" s="109"/>
      <c r="AB53" s="109"/>
      <c r="AC53" s="109"/>
      <c r="AD53" s="109"/>
      <c r="AE53" s="109"/>
      <c r="AF53" s="109"/>
      <c r="AG53" s="109"/>
      <c r="AH53" s="109"/>
      <c r="AI53" s="109"/>
      <c r="AJ53" s="109"/>
      <c r="AK53" s="109"/>
      <c r="AL53" s="109"/>
      <c r="AX53" s="109" t="str">
        <f>IF(Технол="","",Технол)</f>
        <v>Овощи хорошо промывают и очищают.
Отварные овощи и очищенные от кожицы и семян соленые огурцы нарезают ломтиками, капусту квашеную перебирают, отжимают, шинкуют. Зелёный лук нарезают длиной 1-1,5 см, а репчатый – полукольцами. Подготовленные овощи соединяют, добавляют заправку или масло растительное и перемешивают.
Заправку для салатов готовят как в ТК № 12.
Огурцы можно заменить капустой квашеной, и наоборот.
В винегрет можно добавить предварительно прокипяченный в собственном соку консерви-рованный зеленый горошек за счет соответственного уменьшения соленых огурцов или квашеной капусты.</v>
      </c>
      <c r="AY53" s="109"/>
      <c r="AZ53" s="109"/>
      <c r="BA53" s="109"/>
      <c r="BB53" s="109"/>
      <c r="BC53" s="109"/>
      <c r="BD53" s="109"/>
      <c r="BE53" s="109"/>
      <c r="BF53" s="109"/>
      <c r="BG53" s="109"/>
      <c r="BH53" s="109"/>
      <c r="BI53" s="109"/>
      <c r="BJ53" s="109"/>
      <c r="BK53" s="109"/>
      <c r="BL53" s="109"/>
      <c r="BM53" s="109"/>
      <c r="BN53" s="109"/>
      <c r="BO53" s="109"/>
      <c r="BP53" s="109"/>
    </row>
    <row r="54" spans="1:68" hidden="1" x14ac:dyDescent="0.25">
      <c r="A54" s="109"/>
      <c r="B54" s="109"/>
      <c r="C54" s="109"/>
      <c r="D54" s="109"/>
      <c r="E54" s="109"/>
      <c r="F54" s="109"/>
      <c r="G54" s="109"/>
      <c r="H54" s="109"/>
      <c r="I54" s="109"/>
      <c r="J54" s="109"/>
      <c r="K54" s="109"/>
      <c r="L54" s="109"/>
      <c r="M54" s="109"/>
      <c r="N54" s="109"/>
      <c r="O54" s="109"/>
      <c r="P54" s="109"/>
      <c r="Q54" s="109"/>
      <c r="R54" s="109"/>
      <c r="S54" s="109"/>
      <c r="T54" s="109"/>
      <c r="U54" s="109"/>
      <c r="V54" s="109"/>
      <c r="W54" s="109"/>
      <c r="X54" s="109"/>
      <c r="Y54" s="109"/>
      <c r="Z54" s="109"/>
      <c r="AA54" s="109"/>
      <c r="AB54" s="109"/>
      <c r="AC54" s="109"/>
      <c r="AD54" s="109"/>
      <c r="AE54" s="109"/>
      <c r="AF54" s="109"/>
      <c r="AG54" s="109"/>
      <c r="AH54" s="109"/>
      <c r="AI54" s="109"/>
      <c r="AJ54" s="109"/>
      <c r="AK54" s="109"/>
      <c r="AL54" s="109"/>
    </row>
    <row r="55" spans="1:68" hidden="1" x14ac:dyDescent="0.25">
      <c r="A55" s="109"/>
      <c r="B55" s="109"/>
      <c r="C55" s="109"/>
      <c r="D55" s="109"/>
      <c r="E55" s="109"/>
      <c r="F55" s="109"/>
      <c r="G55" s="109"/>
      <c r="H55" s="109"/>
      <c r="I55" s="109"/>
      <c r="J55" s="109"/>
      <c r="K55" s="109"/>
      <c r="L55" s="109"/>
      <c r="M55" s="109"/>
      <c r="N55" s="109"/>
      <c r="O55" s="109"/>
      <c r="P55" s="109"/>
      <c r="Q55" s="109"/>
      <c r="R55" s="109"/>
      <c r="S55" s="109"/>
      <c r="T55" s="109"/>
      <c r="U55" s="109"/>
      <c r="V55" s="109"/>
      <c r="W55" s="109"/>
      <c r="X55" s="109"/>
      <c r="Y55" s="109"/>
      <c r="Z55" s="109"/>
      <c r="AA55" s="109"/>
      <c r="AB55" s="109"/>
      <c r="AC55" s="109"/>
      <c r="AD55" s="109"/>
      <c r="AE55" s="109"/>
      <c r="AF55" s="109"/>
      <c r="AG55" s="109"/>
      <c r="AH55" s="109"/>
      <c r="AI55" s="109"/>
      <c r="AJ55" s="109"/>
      <c r="AK55" s="109"/>
      <c r="AL55" s="109"/>
    </row>
    <row r="56" spans="1:68" hidden="1" x14ac:dyDescent="0.25">
      <c r="A56" s="109"/>
      <c r="B56" s="109"/>
      <c r="C56" s="109"/>
      <c r="D56" s="109"/>
      <c r="E56" s="109"/>
      <c r="F56" s="109"/>
      <c r="G56" s="109"/>
      <c r="H56" s="109"/>
      <c r="I56" s="109"/>
      <c r="J56" s="109"/>
      <c r="K56" s="109"/>
      <c r="L56" s="109"/>
      <c r="M56" s="109"/>
      <c r="N56" s="109"/>
      <c r="O56" s="109"/>
      <c r="P56" s="109"/>
      <c r="Q56" s="109"/>
      <c r="R56" s="109"/>
      <c r="S56" s="109"/>
      <c r="T56" s="109"/>
      <c r="U56" s="109"/>
      <c r="V56" s="109"/>
      <c r="W56" s="109"/>
      <c r="X56" s="109"/>
      <c r="Y56" s="109"/>
      <c r="Z56" s="109"/>
      <c r="AA56" s="109"/>
      <c r="AB56" s="109"/>
      <c r="AC56" s="109"/>
      <c r="AD56" s="109"/>
      <c r="AE56" s="109"/>
      <c r="AF56" s="109"/>
      <c r="AG56" s="109"/>
      <c r="AH56" s="109"/>
      <c r="AI56" s="109"/>
      <c r="AJ56" s="109"/>
      <c r="AK56" s="109"/>
      <c r="AL56" s="109"/>
    </row>
    <row r="57" spans="1:68" hidden="1" x14ac:dyDescent="0.25">
      <c r="A57" s="109"/>
      <c r="B57" s="109"/>
      <c r="C57" s="109"/>
      <c r="D57" s="109"/>
      <c r="E57" s="109"/>
      <c r="F57" s="109"/>
      <c r="G57" s="109"/>
      <c r="H57" s="109"/>
      <c r="I57" s="109"/>
      <c r="J57" s="109"/>
      <c r="K57" s="109"/>
      <c r="L57" s="109"/>
      <c r="M57" s="109"/>
      <c r="N57" s="109"/>
      <c r="O57" s="109"/>
      <c r="P57" s="109"/>
      <c r="Q57" s="109"/>
      <c r="R57" s="109"/>
      <c r="S57" s="109"/>
      <c r="T57" s="109"/>
      <c r="U57" s="109"/>
      <c r="V57" s="109"/>
      <c r="W57" s="109"/>
      <c r="X57" s="109"/>
      <c r="Y57" s="109"/>
      <c r="Z57" s="109"/>
      <c r="AA57" s="109"/>
      <c r="AB57" s="109"/>
      <c r="AC57" s="109"/>
      <c r="AD57" s="109"/>
      <c r="AE57" s="109"/>
      <c r="AF57" s="109"/>
      <c r="AG57" s="109"/>
      <c r="AH57" s="109"/>
      <c r="AI57" s="109"/>
      <c r="AJ57" s="109"/>
      <c r="AK57" s="109"/>
      <c r="AL57" s="109"/>
    </row>
    <row r="58" spans="1:68" hidden="1" x14ac:dyDescent="0.25">
      <c r="A58" s="109"/>
      <c r="B58" s="109"/>
      <c r="C58" s="109"/>
      <c r="D58" s="109"/>
      <c r="E58" s="109"/>
      <c r="F58" s="109"/>
      <c r="G58" s="109"/>
      <c r="H58" s="109"/>
      <c r="I58" s="109"/>
      <c r="J58" s="109"/>
      <c r="K58" s="109"/>
      <c r="L58" s="109"/>
      <c r="M58" s="109"/>
      <c r="N58" s="109"/>
      <c r="O58" s="109"/>
      <c r="P58" s="109"/>
      <c r="Q58" s="109"/>
      <c r="R58" s="109"/>
      <c r="S58" s="109"/>
      <c r="T58" s="109"/>
      <c r="U58" s="109"/>
      <c r="V58" s="109"/>
      <c r="W58" s="109"/>
      <c r="X58" s="109"/>
      <c r="Y58" s="109"/>
      <c r="Z58" s="109"/>
      <c r="AA58" s="109"/>
      <c r="AB58" s="109"/>
      <c r="AC58" s="109"/>
      <c r="AD58" s="109"/>
      <c r="AE58" s="109"/>
      <c r="AF58" s="109"/>
      <c r="AG58" s="109"/>
      <c r="AH58" s="109"/>
      <c r="AI58" s="109"/>
      <c r="AJ58" s="109"/>
      <c r="AK58" s="109"/>
      <c r="AL58" s="109"/>
    </row>
    <row r="59" spans="1:68" hidden="1" x14ac:dyDescent="0.25">
      <c r="A59" s="109"/>
      <c r="B59" s="109"/>
      <c r="C59" s="109"/>
      <c r="D59" s="109"/>
      <c r="E59" s="109"/>
      <c r="F59" s="109"/>
      <c r="G59" s="109"/>
      <c r="H59" s="109"/>
      <c r="I59" s="109"/>
      <c r="J59" s="109"/>
      <c r="K59" s="109"/>
      <c r="L59" s="109"/>
      <c r="M59" s="109"/>
      <c r="N59" s="109"/>
      <c r="O59" s="109"/>
      <c r="P59" s="109"/>
      <c r="Q59" s="109"/>
      <c r="R59" s="109"/>
      <c r="S59" s="109"/>
      <c r="T59" s="109"/>
      <c r="U59" s="109"/>
      <c r="V59" s="109"/>
      <c r="W59" s="109"/>
      <c r="X59" s="109"/>
      <c r="Y59" s="109"/>
      <c r="Z59" s="109"/>
      <c r="AA59" s="109"/>
      <c r="AB59" s="109"/>
      <c r="AC59" s="109"/>
      <c r="AD59" s="109"/>
      <c r="AE59" s="109"/>
      <c r="AF59" s="109"/>
      <c r="AG59" s="109"/>
      <c r="AH59" s="109"/>
      <c r="AI59" s="109"/>
      <c r="AJ59" s="109"/>
      <c r="AK59" s="109"/>
      <c r="AL59" s="109"/>
    </row>
    <row r="60" spans="1:68" hidden="1" x14ac:dyDescent="0.25">
      <c r="A60" s="109"/>
      <c r="B60" s="109"/>
      <c r="C60" s="109"/>
      <c r="D60" s="109"/>
      <c r="E60" s="109"/>
      <c r="F60" s="109"/>
      <c r="G60" s="109"/>
      <c r="H60" s="109"/>
      <c r="I60" s="109"/>
      <c r="J60" s="109"/>
      <c r="K60" s="109"/>
      <c r="L60" s="109"/>
      <c r="M60" s="109"/>
      <c r="N60" s="109"/>
      <c r="O60" s="109"/>
      <c r="P60" s="109"/>
      <c r="Q60" s="109"/>
      <c r="R60" s="109"/>
      <c r="S60" s="109"/>
      <c r="T60" s="109"/>
      <c r="U60" s="109"/>
      <c r="V60" s="109"/>
      <c r="W60" s="109"/>
      <c r="X60" s="109"/>
      <c r="Y60" s="109"/>
      <c r="Z60" s="109"/>
      <c r="AA60" s="109"/>
      <c r="AB60" s="109"/>
      <c r="AC60" s="109"/>
      <c r="AD60" s="109"/>
      <c r="AE60" s="109"/>
      <c r="AF60" s="109"/>
      <c r="AG60" s="109"/>
      <c r="AH60" s="109"/>
      <c r="AI60" s="109"/>
      <c r="AJ60" s="109"/>
      <c r="AK60" s="109"/>
      <c r="AL60" s="109"/>
    </row>
    <row r="61" spans="1:68" hidden="1" x14ac:dyDescent="0.25">
      <c r="A61" s="109"/>
      <c r="B61" s="109"/>
      <c r="C61" s="109"/>
      <c r="D61" s="109"/>
      <c r="E61" s="109"/>
      <c r="F61" s="109"/>
      <c r="G61" s="109"/>
      <c r="H61" s="109"/>
      <c r="I61" s="109"/>
      <c r="J61" s="109"/>
      <c r="K61" s="109"/>
      <c r="L61" s="109"/>
      <c r="M61" s="109"/>
      <c r="N61" s="109"/>
      <c r="O61" s="109"/>
      <c r="P61" s="109"/>
      <c r="Q61" s="109"/>
      <c r="R61" s="109"/>
      <c r="S61" s="109"/>
      <c r="T61" s="109"/>
      <c r="U61" s="109"/>
      <c r="V61" s="109"/>
      <c r="W61" s="109"/>
      <c r="X61" s="109"/>
      <c r="Y61" s="109"/>
      <c r="Z61" s="109"/>
      <c r="AA61" s="109"/>
      <c r="AB61" s="109"/>
      <c r="AC61" s="109"/>
      <c r="AD61" s="109"/>
      <c r="AE61" s="109"/>
      <c r="AF61" s="109"/>
      <c r="AG61" s="109"/>
      <c r="AH61" s="109"/>
      <c r="AI61" s="109"/>
      <c r="AJ61" s="109"/>
      <c r="AK61" s="109"/>
      <c r="AL61" s="109"/>
    </row>
    <row r="62" spans="1:68" hidden="1" x14ac:dyDescent="0.25">
      <c r="A62" s="109"/>
      <c r="B62" s="109"/>
      <c r="C62" s="109"/>
      <c r="D62" s="109"/>
      <c r="E62" s="109"/>
      <c r="F62" s="109"/>
      <c r="G62" s="109"/>
      <c r="H62" s="109"/>
      <c r="I62" s="109"/>
      <c r="J62" s="109"/>
      <c r="K62" s="109"/>
      <c r="L62" s="109"/>
      <c r="M62" s="109"/>
      <c r="N62" s="109"/>
      <c r="O62" s="109"/>
      <c r="P62" s="109"/>
      <c r="Q62" s="109"/>
      <c r="R62" s="109"/>
      <c r="S62" s="109"/>
      <c r="T62" s="109"/>
      <c r="U62" s="109"/>
      <c r="V62" s="109"/>
      <c r="W62" s="109"/>
      <c r="X62" s="109"/>
      <c r="Y62" s="109"/>
      <c r="Z62" s="109"/>
      <c r="AA62" s="109"/>
      <c r="AB62" s="109"/>
      <c r="AC62" s="109"/>
      <c r="AD62" s="109"/>
      <c r="AE62" s="109"/>
      <c r="AF62" s="109"/>
      <c r="AG62" s="109"/>
      <c r="AH62" s="109"/>
      <c r="AI62" s="109"/>
      <c r="AJ62" s="109"/>
      <c r="AK62" s="109"/>
      <c r="AL62" s="109"/>
    </row>
    <row r="63" spans="1:68" x14ac:dyDescent="0.25">
      <c r="A63" s="12" t="s">
        <v>11</v>
      </c>
      <c r="T63" s="12" t="s">
        <v>11</v>
      </c>
      <c r="AX63" s="12" t="s">
        <v>11</v>
      </c>
    </row>
    <row r="64" spans="1:68" ht="59.25" customHeight="1" x14ac:dyDescent="0.25">
      <c r="A64" s="109"/>
      <c r="B64" s="109"/>
      <c r="C64" s="109"/>
      <c r="D64" s="109"/>
      <c r="E64" s="109"/>
      <c r="F64" s="109"/>
      <c r="G64" s="109"/>
      <c r="H64" s="109"/>
      <c r="I64" s="109"/>
      <c r="J64" s="109"/>
      <c r="K64" s="109"/>
      <c r="L64" s="109"/>
      <c r="M64" s="109"/>
      <c r="N64" s="109"/>
      <c r="O64" s="109"/>
      <c r="P64" s="109"/>
      <c r="Q64" s="109"/>
      <c r="R64" s="109"/>
      <c r="S64" s="109"/>
      <c r="T64" s="109" t="str">
        <f>IF(Треб="","",Треб)</f>
        <v/>
      </c>
      <c r="U64" s="109"/>
      <c r="V64" s="109"/>
      <c r="W64" s="109"/>
      <c r="X64" s="109"/>
      <c r="Y64" s="109"/>
      <c r="Z64" s="109"/>
      <c r="AA64" s="109"/>
      <c r="AB64" s="109"/>
      <c r="AC64" s="109"/>
      <c r="AD64" s="109"/>
      <c r="AE64" s="109"/>
      <c r="AF64" s="109"/>
      <c r="AG64" s="109"/>
      <c r="AH64" s="109"/>
      <c r="AI64" s="109"/>
      <c r="AJ64" s="109"/>
      <c r="AK64" s="109"/>
      <c r="AL64" s="109"/>
      <c r="AX64" s="109" t="str">
        <f>IF(Треб="","",Треб)</f>
        <v/>
      </c>
      <c r="AY64" s="109"/>
      <c r="AZ64" s="109"/>
      <c r="BA64" s="109"/>
      <c r="BB64" s="109"/>
      <c r="BC64" s="109"/>
      <c r="BD64" s="109"/>
      <c r="BE64" s="109"/>
      <c r="BF64" s="109"/>
      <c r="BG64" s="109"/>
      <c r="BH64" s="109"/>
      <c r="BI64" s="109"/>
      <c r="BJ64" s="109"/>
      <c r="BK64" s="109"/>
      <c r="BL64" s="109"/>
      <c r="BM64" s="109"/>
      <c r="BN64" s="109"/>
      <c r="BO64" s="109"/>
      <c r="BP64" s="109"/>
    </row>
    <row r="65" spans="1:68" x14ac:dyDescent="0.25">
      <c r="A65" s="12" t="s">
        <v>13</v>
      </c>
      <c r="T65" s="12" t="s">
        <v>13</v>
      </c>
      <c r="AX65" s="12" t="s">
        <v>13</v>
      </c>
    </row>
    <row r="66" spans="1:68" x14ac:dyDescent="0.25">
      <c r="A66" s="12" t="s">
        <v>14</v>
      </c>
      <c r="T66" s="12" t="s">
        <v>14</v>
      </c>
      <c r="AX66" s="12" t="s">
        <v>14</v>
      </c>
    </row>
    <row r="67" spans="1:68" ht="15" hidden="1" customHeight="1" x14ac:dyDescent="0.25">
      <c r="A67" s="12" t="s">
        <v>96</v>
      </c>
      <c r="T67" s="12" t="str">
        <f>A67</f>
        <v>Органолептические показатели качества</v>
      </c>
      <c r="AX67" s="12" t="str">
        <f>A67</f>
        <v>Органолептические показатели качества</v>
      </c>
    </row>
    <row r="68" spans="1:68" ht="36" hidden="1" customHeight="1" x14ac:dyDescent="0.25">
      <c r="A68" s="109" t="s">
        <v>181</v>
      </c>
      <c r="B68" s="109"/>
      <c r="C68" s="109"/>
      <c r="D68" s="109"/>
      <c r="E68" s="109"/>
      <c r="F68" s="109"/>
      <c r="G68" s="109"/>
      <c r="H68" s="109"/>
      <c r="I68" s="109"/>
      <c r="J68" s="109"/>
      <c r="K68" s="109"/>
      <c r="L68" s="109"/>
      <c r="M68" s="109"/>
      <c r="N68" s="109"/>
      <c r="O68" s="109"/>
      <c r="P68" s="109"/>
      <c r="Q68" s="109"/>
      <c r="R68" s="109"/>
      <c r="S68" s="109"/>
      <c r="T68" s="109" t="str">
        <f>IF(Внеш="","",Внеш)</f>
        <v>Внешний вид – овощи нарезаны мелкими ломтиками, равномерно перемешаны и заправлены растительным маслом.</v>
      </c>
      <c r="U68" s="109"/>
      <c r="V68" s="109"/>
      <c r="W68" s="109"/>
      <c r="X68" s="109"/>
      <c r="Y68" s="109"/>
      <c r="Z68" s="109"/>
      <c r="AA68" s="109"/>
      <c r="AB68" s="109"/>
      <c r="AC68" s="109"/>
      <c r="AD68" s="109"/>
      <c r="AE68" s="109"/>
      <c r="AF68" s="109"/>
      <c r="AG68" s="109"/>
      <c r="AH68" s="109"/>
      <c r="AI68" s="109"/>
      <c r="AJ68" s="109"/>
      <c r="AK68" s="109"/>
      <c r="AL68" s="109"/>
      <c r="AX68" s="109" t="str">
        <f>IF(Внеш="","",Внеш)</f>
        <v>Внешний вид – овощи нарезаны мелкими ломтиками, равномерно перемешаны и заправлены растительным маслом.</v>
      </c>
      <c r="AY68" s="109"/>
      <c r="AZ68" s="109"/>
      <c r="BA68" s="109"/>
      <c r="BB68" s="109"/>
      <c r="BC68" s="109"/>
      <c r="BD68" s="109"/>
      <c r="BE68" s="109"/>
      <c r="BF68" s="109"/>
      <c r="BG68" s="109"/>
      <c r="BH68" s="109"/>
      <c r="BI68" s="109"/>
      <c r="BJ68" s="109"/>
      <c r="BK68" s="109"/>
      <c r="BL68" s="109"/>
      <c r="BM68" s="109"/>
      <c r="BN68" s="109"/>
      <c r="BO68" s="109"/>
      <c r="BP68" s="109"/>
    </row>
    <row r="69" spans="1:68" ht="36" hidden="1" customHeight="1" x14ac:dyDescent="0.25">
      <c r="A69" s="109" t="s">
        <v>182</v>
      </c>
      <c r="B69" s="109"/>
      <c r="C69" s="109"/>
      <c r="D69" s="109"/>
      <c r="E69" s="109"/>
      <c r="F69" s="109"/>
      <c r="G69" s="109"/>
      <c r="H69" s="109"/>
      <c r="I69" s="109"/>
      <c r="J69" s="109"/>
      <c r="K69" s="109"/>
      <c r="L69" s="109"/>
      <c r="M69" s="109"/>
      <c r="N69" s="109"/>
      <c r="O69" s="109"/>
      <c r="P69" s="109"/>
      <c r="Q69" s="109"/>
      <c r="R69" s="109"/>
      <c r="S69" s="109"/>
      <c r="T69" s="109" t="str">
        <f>IF(Цвет="","",Цвет)</f>
        <v>Цвет – свойственный входящим в состав продуктам.</v>
      </c>
      <c r="U69" s="109"/>
      <c r="V69" s="109"/>
      <c r="W69" s="109"/>
      <c r="X69" s="109"/>
      <c r="Y69" s="109"/>
      <c r="Z69" s="109"/>
      <c r="AA69" s="109"/>
      <c r="AB69" s="109"/>
      <c r="AC69" s="109"/>
      <c r="AD69" s="109"/>
      <c r="AE69" s="109"/>
      <c r="AF69" s="109"/>
      <c r="AG69" s="109"/>
      <c r="AH69" s="109"/>
      <c r="AI69" s="109"/>
      <c r="AJ69" s="109"/>
      <c r="AK69" s="109"/>
      <c r="AL69" s="109"/>
      <c r="AX69" s="109" t="str">
        <f>IF(Цвет="","",Цвет)</f>
        <v>Цвет – свойственный входящим в состав продуктам.</v>
      </c>
      <c r="AY69" s="109"/>
      <c r="AZ69" s="109"/>
      <c r="BA69" s="109"/>
      <c r="BB69" s="109"/>
      <c r="BC69" s="109"/>
      <c r="BD69" s="109"/>
      <c r="BE69" s="109"/>
      <c r="BF69" s="109"/>
      <c r="BG69" s="109"/>
      <c r="BH69" s="109"/>
      <c r="BI69" s="109"/>
      <c r="BJ69" s="109"/>
      <c r="BK69" s="109"/>
      <c r="BL69" s="109"/>
      <c r="BM69" s="109"/>
      <c r="BN69" s="109"/>
      <c r="BO69" s="109"/>
      <c r="BP69" s="109"/>
    </row>
    <row r="70" spans="1:68" ht="36" hidden="1" customHeight="1" x14ac:dyDescent="0.25">
      <c r="A70" s="109" t="s">
        <v>183</v>
      </c>
      <c r="B70" s="109"/>
      <c r="C70" s="109"/>
      <c r="D70" s="109"/>
      <c r="E70" s="109"/>
      <c r="F70" s="109"/>
      <c r="G70" s="109"/>
      <c r="H70" s="109"/>
      <c r="I70" s="109"/>
      <c r="J70" s="109"/>
      <c r="K70" s="109"/>
      <c r="L70" s="109"/>
      <c r="M70" s="109"/>
      <c r="N70" s="109"/>
      <c r="O70" s="109"/>
      <c r="P70" s="109"/>
      <c r="Q70" s="109"/>
      <c r="R70" s="109"/>
      <c r="S70" s="109"/>
      <c r="T70" s="109" t="str">
        <f>IF(Конс="","",Конс)</f>
        <v>Консистенция – овощей – мягкая, сочная.</v>
      </c>
      <c r="U70" s="109"/>
      <c r="V70" s="109"/>
      <c r="W70" s="109"/>
      <c r="X70" s="109"/>
      <c r="Y70" s="109"/>
      <c r="Z70" s="109"/>
      <c r="AA70" s="109"/>
      <c r="AB70" s="109"/>
      <c r="AC70" s="109"/>
      <c r="AD70" s="109"/>
      <c r="AE70" s="109"/>
      <c r="AF70" s="109"/>
      <c r="AG70" s="109"/>
      <c r="AH70" s="109"/>
      <c r="AI70" s="109"/>
      <c r="AJ70" s="109"/>
      <c r="AK70" s="109"/>
      <c r="AL70" s="109"/>
      <c r="AX70" s="109" t="str">
        <f>IF(Конс="","",Конс)</f>
        <v>Консистенция – овощей – мягкая, сочная.</v>
      </c>
      <c r="AY70" s="109"/>
      <c r="AZ70" s="109"/>
      <c r="BA70" s="109"/>
      <c r="BB70" s="109"/>
      <c r="BC70" s="109"/>
      <c r="BD70" s="109"/>
      <c r="BE70" s="109"/>
      <c r="BF70" s="109"/>
      <c r="BG70" s="109"/>
      <c r="BH70" s="109"/>
      <c r="BI70" s="109"/>
      <c r="BJ70" s="109"/>
      <c r="BK70" s="109"/>
      <c r="BL70" s="109"/>
      <c r="BM70" s="109"/>
      <c r="BN70" s="109"/>
      <c r="BO70" s="109"/>
      <c r="BP70" s="109"/>
    </row>
    <row r="71" spans="1:68" ht="36" hidden="1" customHeight="1" x14ac:dyDescent="0.25">
      <c r="A71" s="109" t="s">
        <v>185</v>
      </c>
      <c r="B71" s="109"/>
      <c r="C71" s="109"/>
      <c r="D71" s="109"/>
      <c r="E71" s="109"/>
      <c r="F71" s="109"/>
      <c r="G71" s="109"/>
      <c r="H71" s="109"/>
      <c r="I71" s="109"/>
      <c r="J71" s="109"/>
      <c r="K71" s="109"/>
      <c r="L71" s="109"/>
      <c r="M71" s="109"/>
      <c r="N71" s="109"/>
      <c r="O71" s="109"/>
      <c r="P71" s="109"/>
      <c r="Q71" s="109"/>
      <c r="R71" s="109"/>
      <c r="S71" s="109"/>
      <c r="T71" s="109" t="str">
        <f>IF(Запах="","",Запах)</f>
        <v>Запах – свойственный входящим в блюдо продуктам в сочетании с растительным маслом (заправкой).</v>
      </c>
      <c r="U71" s="109"/>
      <c r="V71" s="109"/>
      <c r="W71" s="109"/>
      <c r="X71" s="109"/>
      <c r="Y71" s="109"/>
      <c r="Z71" s="109"/>
      <c r="AA71" s="109"/>
      <c r="AB71" s="109"/>
      <c r="AC71" s="109"/>
      <c r="AD71" s="109"/>
      <c r="AE71" s="109"/>
      <c r="AF71" s="109"/>
      <c r="AG71" s="109"/>
      <c r="AH71" s="109"/>
      <c r="AI71" s="109"/>
      <c r="AJ71" s="109"/>
      <c r="AK71" s="109"/>
      <c r="AL71" s="109"/>
      <c r="AX71" s="109" t="str">
        <f>IF(Запах="","",Запах)</f>
        <v>Запах – свойственный входящим в блюдо продуктам в сочетании с растительным маслом (заправкой).</v>
      </c>
      <c r="AY71" s="109"/>
      <c r="AZ71" s="109"/>
      <c r="BA71" s="109"/>
      <c r="BB71" s="109"/>
      <c r="BC71" s="109"/>
      <c r="BD71" s="109"/>
      <c r="BE71" s="109"/>
      <c r="BF71" s="109"/>
      <c r="BG71" s="109"/>
      <c r="BH71" s="109"/>
      <c r="BI71" s="109"/>
      <c r="BJ71" s="109"/>
      <c r="BK71" s="109"/>
      <c r="BL71" s="109"/>
      <c r="BM71" s="109"/>
      <c r="BN71" s="109"/>
      <c r="BO71" s="109"/>
      <c r="BP71" s="109"/>
    </row>
    <row r="72" spans="1:68" ht="36" hidden="1" customHeight="1" x14ac:dyDescent="0.25">
      <c r="A72" s="109" t="s">
        <v>184</v>
      </c>
      <c r="B72" s="109"/>
      <c r="C72" s="109"/>
      <c r="D72" s="109"/>
      <c r="E72" s="109"/>
      <c r="F72" s="109"/>
      <c r="G72" s="109"/>
      <c r="H72" s="109"/>
      <c r="I72" s="109"/>
      <c r="J72" s="109"/>
      <c r="K72" s="109"/>
      <c r="L72" s="109"/>
      <c r="M72" s="109"/>
      <c r="N72" s="109"/>
      <c r="O72" s="109"/>
      <c r="P72" s="109"/>
      <c r="Q72" s="109"/>
      <c r="R72" s="109"/>
      <c r="S72" s="109"/>
      <c r="T72" s="109" t="str">
        <f>IF(Вкус="","",Вкус)</f>
        <v>Вкус – свойственный входящим в блюдо продуктам в сочетании с растительным маслом (заправкой).</v>
      </c>
      <c r="U72" s="109"/>
      <c r="V72" s="109"/>
      <c r="W72" s="109"/>
      <c r="X72" s="109"/>
      <c r="Y72" s="109"/>
      <c r="Z72" s="109"/>
      <c r="AA72" s="109"/>
      <c r="AB72" s="109"/>
      <c r="AC72" s="109"/>
      <c r="AD72" s="109"/>
      <c r="AE72" s="109"/>
      <c r="AF72" s="109"/>
      <c r="AG72" s="109"/>
      <c r="AH72" s="109"/>
      <c r="AI72" s="109"/>
      <c r="AJ72" s="109"/>
      <c r="AK72" s="109"/>
      <c r="AL72" s="109"/>
      <c r="AX72" s="109" t="str">
        <f>IF(Вкус="","",Вкус)</f>
        <v>Вкус – свойственный входящим в блюдо продуктам в сочетании с растительным маслом (заправкой).</v>
      </c>
      <c r="AY72" s="109"/>
      <c r="AZ72" s="109"/>
      <c r="BA72" s="109"/>
      <c r="BB72" s="109"/>
      <c r="BC72" s="109"/>
      <c r="BD72" s="109"/>
      <c r="BE72" s="109"/>
      <c r="BF72" s="109"/>
      <c r="BG72" s="109"/>
      <c r="BH72" s="109"/>
      <c r="BI72" s="109"/>
      <c r="BJ72" s="109"/>
      <c r="BK72" s="109"/>
      <c r="BL72" s="109"/>
      <c r="BM72" s="109"/>
      <c r="BN72" s="109"/>
      <c r="BO72" s="109"/>
      <c r="BP72" s="109"/>
    </row>
    <row r="73" spans="1:68" ht="100.5" customHeight="1" x14ac:dyDescent="0.25">
      <c r="A73" s="132" t="str">
        <f>Внеш &amp; " " &amp; Цвет &amp;  " " &amp; Конс &amp;  " " &amp; Запах &amp;  " " &amp; Вкус</f>
        <v>Внешний вид – овощи нарезаны мелкими ломтиками, равномерно перемешаны и заправлены растительным маслом. Цвет – свойственный входящим в состав продуктам. Консистенция – овощей – мягкая, сочная. Запах – свойственный входящим в блюдо продуктам в сочетании с растительным маслом (заправкой). Вкус – свойственный входящим в блюдо продуктам в сочетании с растительным маслом (заправкой).</v>
      </c>
      <c r="B73" s="132"/>
      <c r="C73" s="132"/>
      <c r="D73" s="132"/>
      <c r="E73" s="132"/>
      <c r="F73" s="132"/>
      <c r="G73" s="132"/>
      <c r="H73" s="132"/>
      <c r="I73" s="132"/>
      <c r="J73" s="132"/>
      <c r="K73" s="132"/>
      <c r="L73" s="132"/>
      <c r="M73" s="132"/>
      <c r="N73" s="132"/>
      <c r="O73" s="132"/>
      <c r="P73" s="132"/>
      <c r="Q73" s="132"/>
      <c r="R73" s="132"/>
      <c r="S73" s="132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  <c r="AF73" s="34"/>
      <c r="AG73" s="34"/>
      <c r="AH73" s="34"/>
      <c r="AI73" s="34"/>
      <c r="AJ73" s="34"/>
      <c r="AK73" s="34"/>
      <c r="AL73" s="34"/>
      <c r="AX73" s="34"/>
      <c r="AY73" s="34"/>
      <c r="AZ73" s="34"/>
      <c r="BA73" s="34"/>
      <c r="BB73" s="34"/>
      <c r="BC73" s="34"/>
      <c r="BD73" s="34"/>
      <c r="BE73" s="34"/>
      <c r="BF73" s="34"/>
      <c r="BG73" s="34"/>
      <c r="BH73" s="34"/>
      <c r="BI73" s="34"/>
      <c r="BJ73" s="34"/>
      <c r="BK73" s="34"/>
      <c r="BL73" s="34"/>
      <c r="BM73" s="34"/>
      <c r="BN73" s="34"/>
      <c r="BO73" s="34"/>
      <c r="BP73" s="34"/>
    </row>
    <row r="74" spans="1:68" ht="18.75" customHeight="1" x14ac:dyDescent="0.25">
      <c r="A74" s="12" t="s">
        <v>70</v>
      </c>
      <c r="B74" s="34"/>
      <c r="C74" s="34"/>
      <c r="D74" s="35"/>
      <c r="E74" s="35"/>
      <c r="F74" s="35"/>
      <c r="G74" s="35"/>
      <c r="H74" s="35"/>
      <c r="I74" s="35"/>
      <c r="J74" s="35"/>
      <c r="K74" s="35"/>
      <c r="L74" s="35"/>
      <c r="M74" s="36"/>
      <c r="N74" s="36"/>
      <c r="O74" s="36"/>
      <c r="P74" s="36"/>
      <c r="Q74" s="34"/>
      <c r="R74" s="34"/>
      <c r="S74" s="34"/>
      <c r="T74" s="12" t="s">
        <v>70</v>
      </c>
      <c r="U74" s="34"/>
      <c r="V74" s="34"/>
      <c r="W74" s="35"/>
      <c r="X74" s="35"/>
      <c r="Y74" s="35"/>
      <c r="Z74" s="35"/>
      <c r="AA74" s="35"/>
      <c r="AB74" s="35"/>
      <c r="AC74" s="35"/>
      <c r="AD74" s="35"/>
      <c r="AE74" s="35"/>
      <c r="AF74" s="35"/>
      <c r="AG74" s="35"/>
      <c r="AH74" s="35"/>
      <c r="AI74" s="35"/>
      <c r="AJ74" s="34"/>
      <c r="AK74" s="34"/>
      <c r="AL74" s="34"/>
      <c r="AX74" s="12" t="s">
        <v>70</v>
      </c>
      <c r="AY74" s="34"/>
      <c r="AZ74" s="34"/>
      <c r="BA74" s="36"/>
      <c r="BB74" s="36"/>
      <c r="BC74" s="36"/>
      <c r="BD74" s="36"/>
      <c r="BE74" s="36"/>
      <c r="BF74" s="36"/>
      <c r="BG74" s="36"/>
      <c r="BH74" s="36"/>
      <c r="BI74" s="36"/>
      <c r="BJ74" s="36"/>
      <c r="BK74" s="35"/>
      <c r="BL74" s="35"/>
      <c r="BM74" s="35"/>
      <c r="BN74" s="34"/>
      <c r="BO74" s="34"/>
      <c r="BP74" s="34"/>
    </row>
    <row r="75" spans="1:68" s="38" customFormat="1" x14ac:dyDescent="0.25">
      <c r="A75" s="37"/>
      <c r="B75" s="37"/>
      <c r="C75" s="37"/>
      <c r="D75" s="106" t="s">
        <v>72</v>
      </c>
      <c r="E75" s="106"/>
      <c r="F75" s="106"/>
      <c r="G75" s="106"/>
      <c r="H75" s="106"/>
      <c r="I75" s="106"/>
      <c r="J75" s="106"/>
      <c r="K75" s="106"/>
      <c r="L75" s="106"/>
      <c r="M75" s="107" t="s">
        <v>73</v>
      </c>
      <c r="N75" s="108"/>
      <c r="O75" s="108"/>
      <c r="P75" s="108"/>
      <c r="Q75" s="37"/>
      <c r="R75" s="37"/>
      <c r="S75" s="37"/>
      <c r="T75" s="37"/>
      <c r="U75" s="37"/>
      <c r="V75" s="37"/>
      <c r="W75" s="106" t="s">
        <v>72</v>
      </c>
      <c r="X75" s="106"/>
      <c r="Y75" s="106"/>
      <c r="Z75" s="106"/>
      <c r="AA75" s="106"/>
      <c r="AB75" s="106"/>
      <c r="AC75" s="106"/>
      <c r="AD75" s="106"/>
      <c r="AE75" s="106"/>
      <c r="AF75" s="107" t="s">
        <v>73</v>
      </c>
      <c r="AG75" s="108"/>
      <c r="AH75" s="108"/>
      <c r="AI75" s="108"/>
      <c r="AJ75" s="37"/>
      <c r="AK75" s="37"/>
      <c r="AL75" s="37"/>
      <c r="AX75" s="37"/>
      <c r="AY75" s="37"/>
      <c r="AZ75" s="37"/>
      <c r="BA75" s="108" t="s">
        <v>72</v>
      </c>
      <c r="BB75" s="108"/>
      <c r="BC75" s="108"/>
      <c r="BD75" s="108"/>
      <c r="BE75" s="108"/>
      <c r="BF75" s="108"/>
      <c r="BG75" s="108"/>
      <c r="BH75" s="108"/>
      <c r="BI75" s="108"/>
      <c r="BJ75" s="108"/>
      <c r="BK75" s="107" t="s">
        <v>73</v>
      </c>
      <c r="BL75" s="108"/>
      <c r="BM75" s="108"/>
      <c r="BN75" s="108"/>
      <c r="BO75" s="37"/>
      <c r="BP75" s="37"/>
    </row>
    <row r="76" spans="1:68" s="38" customFormat="1" ht="18.75" customHeight="1" x14ac:dyDescent="0.25">
      <c r="A76" s="37"/>
      <c r="B76" s="37"/>
      <c r="C76" s="37"/>
      <c r="D76" s="37" t="str">
        <f>IF(ФХ_Сух&lt;&gt;"","Массовая доля сухих веществ","")</f>
        <v>Массовая доля сухих веществ</v>
      </c>
      <c r="E76" s="37"/>
      <c r="F76" s="37"/>
      <c r="G76" s="37"/>
      <c r="H76" s="37"/>
      <c r="I76" s="37"/>
      <c r="J76" s="37"/>
      <c r="K76" s="37"/>
      <c r="L76" s="37"/>
      <c r="M76" s="58">
        <v>16.3</v>
      </c>
      <c r="N76" s="59"/>
      <c r="O76" s="59"/>
      <c r="P76" s="59"/>
      <c r="Q76" s="37"/>
      <c r="R76" s="37"/>
      <c r="S76" s="37"/>
      <c r="T76" s="37"/>
      <c r="U76" s="37"/>
      <c r="V76" s="37"/>
      <c r="W76" s="37" t="str">
        <f>IF(D76="","",D76)</f>
        <v>Массовая доля сухих веществ</v>
      </c>
      <c r="X76" s="37"/>
      <c r="Y76" s="37"/>
      <c r="Z76" s="37"/>
      <c r="AA76" s="37"/>
      <c r="AB76" s="37"/>
      <c r="AC76" s="37"/>
      <c r="AD76" s="37"/>
      <c r="AE76" s="37"/>
      <c r="AF76" s="58">
        <f>IF(ФХ_Сух="","",ФХ_Сух)</f>
        <v>16.3</v>
      </c>
      <c r="AG76" s="59"/>
      <c r="AH76" s="59"/>
      <c r="AI76" s="59"/>
      <c r="AJ76" s="37"/>
      <c r="AK76" s="37"/>
      <c r="AL76" s="37"/>
      <c r="AX76" s="37"/>
      <c r="AY76" s="37"/>
      <c r="AZ76" s="37"/>
      <c r="BA76" s="37" t="str">
        <f>IF(ФХ_Сах_Кок&lt;&gt;"","Массовая доля сахара, % не менее","")</f>
        <v/>
      </c>
      <c r="BB76" s="37"/>
      <c r="BC76" s="37"/>
      <c r="BD76" s="37"/>
      <c r="BE76" s="37"/>
      <c r="BF76" s="37"/>
      <c r="BG76" s="37"/>
      <c r="BH76" s="37"/>
      <c r="BI76" s="37"/>
      <c r="BJ76" s="39"/>
      <c r="BK76" s="126"/>
      <c r="BL76" s="127"/>
      <c r="BM76" s="127"/>
      <c r="BN76" s="127"/>
      <c r="BO76" s="37"/>
      <c r="BP76" s="37"/>
    </row>
    <row r="77" spans="1:68" s="38" customFormat="1" x14ac:dyDescent="0.25">
      <c r="A77" s="37"/>
      <c r="B77" s="37"/>
      <c r="C77" s="37"/>
      <c r="D77" s="37" t="str">
        <f>IF(ФХ_Жир&lt;&gt;"","Массовая доля жира","")</f>
        <v>Массовая доля жира</v>
      </c>
      <c r="E77" s="37"/>
      <c r="F77" s="37"/>
      <c r="G77" s="37"/>
      <c r="H77" s="37"/>
      <c r="I77" s="37"/>
      <c r="J77" s="37"/>
      <c r="K77" s="37"/>
      <c r="L77" s="37"/>
      <c r="M77" s="58" t="s">
        <v>193</v>
      </c>
      <c r="N77" s="59"/>
      <c r="O77" s="59"/>
      <c r="P77" s="59"/>
      <c r="Q77" s="37"/>
      <c r="R77" s="37"/>
      <c r="S77" s="37"/>
      <c r="T77" s="37"/>
      <c r="U77" s="37"/>
      <c r="V77" s="37"/>
      <c r="W77" s="37" t="str">
        <f>IF(D77="","",D77)</f>
        <v>Массовая доля жира</v>
      </c>
      <c r="X77" s="37"/>
      <c r="Y77" s="37"/>
      <c r="Z77" s="37"/>
      <c r="AA77" s="37"/>
      <c r="AB77" s="37"/>
      <c r="AC77" s="37"/>
      <c r="AD77" s="37"/>
      <c r="AE77" s="37"/>
      <c r="AF77" s="58" t="str">
        <f>IF(ФХ_Жир="","",ФХ_Жир)</f>
        <v>2,6</v>
      </c>
      <c r="AG77" s="59"/>
      <c r="AH77" s="59"/>
      <c r="AI77" s="59"/>
      <c r="AJ77" s="37"/>
      <c r="AK77" s="37"/>
      <c r="AL77" s="37"/>
      <c r="AX77" s="37"/>
      <c r="AY77" s="37"/>
      <c r="AZ77" s="37"/>
      <c r="BA77" s="37" t="str">
        <f>IF(ФХ_Спирт&lt;&gt;"","Объемная доля этилового спирта, % не менее","")</f>
        <v/>
      </c>
      <c r="BB77" s="37"/>
      <c r="BC77" s="37"/>
      <c r="BD77" s="37"/>
      <c r="BE77" s="37"/>
      <c r="BF77" s="37"/>
      <c r="BG77" s="37"/>
      <c r="BH77" s="37"/>
      <c r="BI77" s="37"/>
      <c r="BJ77" s="39"/>
      <c r="BK77" s="126"/>
      <c r="BL77" s="127"/>
      <c r="BM77" s="127"/>
      <c r="BN77" s="127"/>
      <c r="BO77" s="37"/>
      <c r="BP77" s="37"/>
    </row>
    <row r="78" spans="1:68" s="38" customFormat="1" x14ac:dyDescent="0.25">
      <c r="A78" s="37"/>
      <c r="B78" s="37"/>
      <c r="C78" s="37"/>
      <c r="D78" s="37" t="str">
        <f>IF(ФХ_Сах&lt;&gt;"","Массовая доля сахара","")</f>
        <v/>
      </c>
      <c r="E78" s="37"/>
      <c r="F78" s="37"/>
      <c r="G78" s="37"/>
      <c r="H78" s="37"/>
      <c r="I78" s="37"/>
      <c r="J78" s="37"/>
      <c r="K78" s="37"/>
      <c r="L78" s="37"/>
      <c r="M78" s="58"/>
      <c r="N78" s="59"/>
      <c r="O78" s="59"/>
      <c r="P78" s="59"/>
      <c r="Q78" s="37"/>
      <c r="R78" s="37"/>
      <c r="S78" s="37"/>
      <c r="T78" s="37"/>
      <c r="U78" s="37"/>
      <c r="V78" s="37"/>
      <c r="W78" s="37" t="str">
        <f>IF(D78="","",D78)</f>
        <v/>
      </c>
      <c r="X78" s="37"/>
      <c r="Y78" s="37"/>
      <c r="Z78" s="37"/>
      <c r="AA78" s="37"/>
      <c r="AB78" s="37"/>
      <c r="AC78" s="37"/>
      <c r="AD78" s="37"/>
      <c r="AE78" s="37"/>
      <c r="AF78" s="58" t="str">
        <f>IF(ФХ_Сах="","",ФХ_Сах)</f>
        <v/>
      </c>
      <c r="AG78" s="59"/>
      <c r="AH78" s="59"/>
      <c r="AI78" s="59"/>
      <c r="AJ78" s="37"/>
      <c r="AK78" s="37"/>
      <c r="AL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9"/>
      <c r="BK78" s="126"/>
      <c r="BL78" s="127"/>
      <c r="BM78" s="127"/>
      <c r="BN78" s="127"/>
      <c r="BO78" s="37"/>
      <c r="BP78" s="37"/>
    </row>
    <row r="79" spans="1:68" s="38" customFormat="1" ht="4.1500000000000004" customHeight="1" x14ac:dyDescent="0.25">
      <c r="A79" s="37"/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  <c r="BM79" s="37"/>
      <c r="BN79" s="37"/>
      <c r="BO79" s="37"/>
      <c r="BP79" s="37"/>
    </row>
    <row r="80" spans="1:68" x14ac:dyDescent="0.25">
      <c r="A80" s="12" t="s">
        <v>71</v>
      </c>
      <c r="T80" s="12" t="s">
        <v>15</v>
      </c>
    </row>
    <row r="81" spans="1:68" ht="36" customHeight="1" x14ac:dyDescent="0.25">
      <c r="A81" s="40" t="s">
        <v>17</v>
      </c>
      <c r="H81" s="111" t="s">
        <v>187</v>
      </c>
      <c r="I81" s="111"/>
      <c r="J81" s="111"/>
      <c r="K81" s="111"/>
      <c r="L81" s="111"/>
      <c r="M81" s="111"/>
      <c r="N81" s="111"/>
      <c r="O81" s="111"/>
      <c r="P81" s="111"/>
      <c r="Q81" s="111"/>
      <c r="R81" s="111"/>
      <c r="S81" s="111"/>
      <c r="T81" s="40" t="s">
        <v>17</v>
      </c>
      <c r="AA81" s="111"/>
      <c r="AB81" s="111"/>
      <c r="AC81" s="111"/>
      <c r="AD81" s="111"/>
      <c r="AE81" s="111"/>
      <c r="AF81" s="111"/>
      <c r="AG81" s="111"/>
      <c r="AH81" s="111"/>
      <c r="AI81" s="111"/>
      <c r="AJ81" s="111"/>
      <c r="AK81" s="111"/>
      <c r="AL81" s="111"/>
    </row>
    <row r="82" spans="1:68" ht="206.25" customHeight="1" x14ac:dyDescent="0.25">
      <c r="A82" s="109" t="s">
        <v>188</v>
      </c>
      <c r="B82" s="109"/>
      <c r="C82" s="109"/>
      <c r="D82" s="109"/>
      <c r="E82" s="109"/>
      <c r="F82" s="109"/>
      <c r="G82" s="109"/>
      <c r="H82" s="109"/>
      <c r="I82" s="109"/>
      <c r="J82" s="109"/>
      <c r="K82" s="109"/>
      <c r="L82" s="109"/>
      <c r="M82" s="109"/>
      <c r="N82" s="109"/>
      <c r="O82" s="109"/>
      <c r="P82" s="109"/>
      <c r="Q82" s="109"/>
      <c r="R82" s="109"/>
      <c r="S82" s="109"/>
      <c r="T82" s="109" t="str">
        <f>IF(МБ="","",МБ)</f>
        <v>КМАФАнМ, КОЕ/г, не более……………………………………………5·104
Масса продукта (г), в которой не допускаются:
Бактерии группы кишечных палочек , колиформы (E.coli)…0,1 (0,1)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более……………………………………………………500
Плесени, КОЕ/г не более……………………………………………………50</v>
      </c>
      <c r="U82" s="109"/>
      <c r="V82" s="109"/>
      <c r="W82" s="109"/>
      <c r="X82" s="109"/>
      <c r="Y82" s="109"/>
      <c r="Z82" s="109"/>
      <c r="AA82" s="109"/>
      <c r="AB82" s="109"/>
      <c r="AC82" s="109"/>
      <c r="AD82" s="109"/>
      <c r="AE82" s="109"/>
      <c r="AF82" s="109"/>
      <c r="AG82" s="109"/>
      <c r="AH82" s="109"/>
      <c r="AI82" s="109"/>
      <c r="AJ82" s="109"/>
      <c r="AK82" s="109"/>
      <c r="AL82" s="109"/>
    </row>
    <row r="83" spans="1:68" x14ac:dyDescent="0.25">
      <c r="A83" s="12" t="str">
        <f xml:space="preserve"> "7. Пищевая ценность изделия (блюда), г"</f>
        <v>7. Пищевая ценность изделия (блюда), г</v>
      </c>
      <c r="T83" s="12" t="str">
        <f>A83</f>
        <v>7. Пищевая ценность изделия (блюда), г</v>
      </c>
      <c r="AX83" s="12" t="str">
        <f xml:space="preserve"> "7. Пищевая ценность коктейля: " &amp; BG20 &amp; " (на выход), г"</f>
        <v>7. Пищевая ценность коктейля: Винегрет овощной  (на выход), г</v>
      </c>
    </row>
    <row r="84" spans="1:68" ht="13.9" hidden="1" customHeight="1" x14ac:dyDescent="0.25">
      <c r="A84" s="26" t="str">
        <f>"Информация о пищевой ценности (на " &amp; Рец_Выход_Дробью &amp; " г)"</f>
        <v>Информация о пищевой ценности (на 100 г)</v>
      </c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 t="str">
        <f>"Информация о пищевой ценности (на " &amp; Рец_Выход_Дробью &amp; " г)"</f>
        <v>Информация о пищевой ценности (на 100 г)</v>
      </c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26"/>
      <c r="AN84" s="26"/>
    </row>
    <row r="85" spans="1:68" s="18" customFormat="1" ht="31.9" hidden="1" customHeight="1" x14ac:dyDescent="0.25">
      <c r="A85" s="102" t="s">
        <v>18</v>
      </c>
      <c r="B85" s="102"/>
      <c r="C85" s="102"/>
      <c r="D85" s="101" t="s">
        <v>19</v>
      </c>
      <c r="E85" s="102"/>
      <c r="F85" s="101" t="s">
        <v>153</v>
      </c>
      <c r="G85" s="102"/>
      <c r="H85" s="102"/>
      <c r="I85" s="110"/>
      <c r="J85" s="101" t="s">
        <v>144</v>
      </c>
      <c r="K85" s="102"/>
      <c r="L85" s="102"/>
      <c r="M85" s="102"/>
      <c r="N85" s="102"/>
      <c r="O85" s="101" t="s">
        <v>74</v>
      </c>
      <c r="P85" s="102"/>
      <c r="Q85" s="102"/>
      <c r="R85" s="102"/>
      <c r="S85" s="102"/>
      <c r="T85" s="102" t="str">
        <f>A85</f>
        <v>Белки, г</v>
      </c>
      <c r="U85" s="102"/>
      <c r="V85" s="102"/>
      <c r="W85" s="101" t="s">
        <v>19</v>
      </c>
      <c r="X85" s="102"/>
      <c r="Y85" s="101" t="s">
        <v>153</v>
      </c>
      <c r="Z85" s="102"/>
      <c r="AA85" s="102"/>
      <c r="AB85" s="110"/>
      <c r="AC85" s="101" t="str">
        <f>J85</f>
        <v>Калорийность, ккал/кДж</v>
      </c>
      <c r="AD85" s="102"/>
      <c r="AE85" s="102"/>
      <c r="AF85" s="102"/>
      <c r="AG85" s="102"/>
      <c r="AH85" s="101" t="str">
        <f>O85</f>
        <v>Выход, г</v>
      </c>
      <c r="AI85" s="102"/>
      <c r="AJ85" s="102"/>
      <c r="AK85" s="102"/>
      <c r="AL85" s="102"/>
      <c r="AX85" s="41"/>
      <c r="AY85" s="41"/>
      <c r="AZ85" s="41"/>
      <c r="BA85" s="128" t="s">
        <v>65</v>
      </c>
      <c r="BB85" s="128"/>
      <c r="BC85" s="128"/>
      <c r="BD85" s="128"/>
      <c r="BE85" s="124" t="s">
        <v>66</v>
      </c>
      <c r="BF85" s="125"/>
      <c r="BG85" s="125"/>
      <c r="BH85" s="125"/>
      <c r="BI85" s="131" t="s">
        <v>20</v>
      </c>
      <c r="BJ85" s="128"/>
      <c r="BK85" s="128"/>
      <c r="BL85" s="128"/>
      <c r="BM85" s="128"/>
      <c r="BN85" s="41"/>
      <c r="BO85" s="41"/>
      <c r="BP85" s="41"/>
    </row>
    <row r="86" spans="1:68" s="18" customFormat="1" ht="12" hidden="1" customHeight="1" x14ac:dyDescent="0.25">
      <c r="A86" s="100">
        <f>Пищ_Бел</f>
        <v>1.4356999999999998</v>
      </c>
      <c r="B86" s="100"/>
      <c r="C86" s="100"/>
      <c r="D86" s="115">
        <f>Пищ_Жир</f>
        <v>2.5700989999999999</v>
      </c>
      <c r="E86" s="100"/>
      <c r="F86" s="115" t="str">
        <f>ROUND(Пищ_Угл,1) &amp; "/" &amp; ROUND(Пищ_ПВ,1)</f>
        <v>8,2/1,9</v>
      </c>
      <c r="G86" s="100"/>
      <c r="H86" s="100"/>
      <c r="I86" s="116"/>
      <c r="J86" s="103" t="str">
        <f>ROUND(Пищ_Кал,0) &amp; "/" &amp; ROUND(Пищ_Кал * 4.1868,0)</f>
        <v>66/276</v>
      </c>
      <c r="K86" s="104"/>
      <c r="L86" s="104"/>
      <c r="M86" s="104"/>
      <c r="N86" s="104"/>
      <c r="O86" s="103" t="str">
        <f>Рец_Выход_Дробью</f>
        <v>100</v>
      </c>
      <c r="P86" s="104"/>
      <c r="Q86" s="104"/>
      <c r="R86" s="104"/>
      <c r="S86" s="104"/>
      <c r="T86" s="100">
        <f>Пищ_Бел</f>
        <v>1.4356999999999998</v>
      </c>
      <c r="U86" s="100"/>
      <c r="V86" s="100"/>
      <c r="W86" s="115">
        <f>Пищ_Жир</f>
        <v>2.5700989999999999</v>
      </c>
      <c r="X86" s="100"/>
      <c r="Y86" s="115" t="str">
        <f>ROUND(Пищ_Угл,1) &amp; "/" &amp; ROUND(Пищ_ПВ,1)</f>
        <v>8,2/1,9</v>
      </c>
      <c r="Z86" s="100"/>
      <c r="AA86" s="100"/>
      <c r="AB86" s="116"/>
      <c r="AC86" s="103" t="str">
        <f>J86</f>
        <v>66/276</v>
      </c>
      <c r="AD86" s="104"/>
      <c r="AE86" s="104"/>
      <c r="AF86" s="104"/>
      <c r="AG86" s="104"/>
      <c r="AH86" s="103" t="str">
        <f>Рец_Выход_Дробью</f>
        <v>100</v>
      </c>
      <c r="AI86" s="104"/>
      <c r="AJ86" s="104"/>
      <c r="AK86" s="104"/>
      <c r="AL86" s="104"/>
      <c r="BA86" s="100" t="str">
        <f>IF(Пищ_Спирт&lt;&gt;"",Пищ_Спирт,"")</f>
        <v/>
      </c>
      <c r="BB86" s="100"/>
      <c r="BC86" s="100"/>
      <c r="BD86" s="100"/>
      <c r="BE86" s="115" t="str">
        <f>IF(Пищ_Сахар&lt;&gt;"",Пищ_Сахар,"")</f>
        <v/>
      </c>
      <c r="BF86" s="100"/>
      <c r="BG86" s="100"/>
      <c r="BH86" s="100"/>
      <c r="BI86" s="103">
        <f>Dop!I9</f>
        <v>0</v>
      </c>
      <c r="BJ86" s="104"/>
      <c r="BK86" s="104"/>
      <c r="BL86" s="104"/>
      <c r="BM86" s="104"/>
    </row>
    <row r="87" spans="1:68" s="18" customFormat="1" ht="12" hidden="1" customHeight="1" x14ac:dyDescent="0.25">
      <c r="A87" s="171">
        <f>Пищ_Бел/Рец_Выход_Суммой * 100</f>
        <v>1.4356999999999998</v>
      </c>
      <c r="B87" s="171"/>
      <c r="C87" s="171"/>
      <c r="D87" s="172">
        <f>Пищ_Жир/Рец_Выход_Суммой * 100</f>
        <v>2.5700989999999999</v>
      </c>
      <c r="E87" s="171"/>
      <c r="F87" s="172" t="str">
        <f>ROUND(Пищ_Угл /Рец_Выход_Суммой * 100,1) &amp; "/" &amp; ROUND(Пищ_ПВ /Рец_Выход_Суммой * 100,1)</f>
        <v>8,2/1,9</v>
      </c>
      <c r="G87" s="171"/>
      <c r="H87" s="171"/>
      <c r="I87" s="173"/>
      <c r="J87" s="169" t="str">
        <f>ROUND(Пищ_Кал/Рец_Выход_Суммой * 100,0) &amp; "/" &amp; ROUND(Пищ_Кал/Рец_Выход_Суммой * 100 * 4.1868,0)</f>
        <v>66/276</v>
      </c>
      <c r="K87" s="170"/>
      <c r="L87" s="170"/>
      <c r="M87" s="170"/>
      <c r="N87" s="170"/>
      <c r="O87" s="169">
        <v>100</v>
      </c>
      <c r="P87" s="170"/>
      <c r="Q87" s="170"/>
      <c r="R87" s="170"/>
      <c r="S87" s="170"/>
      <c r="T87" s="171">
        <f>Пищ_Бел/Рец_Выход_Суммой * 100</f>
        <v>1.4356999999999998</v>
      </c>
      <c r="U87" s="171"/>
      <c r="V87" s="171"/>
      <c r="W87" s="174">
        <f>Пищ_Жир/Рец_Выход_Суммой * 100</f>
        <v>2.5700989999999999</v>
      </c>
      <c r="X87" s="175"/>
      <c r="Y87" s="174" t="str">
        <f>ROUND(Пищ_Угл /Рец_Выход_Суммой * 100,1) &amp; "/" &amp; ROUND(Пищ_ПВ /Рец_Выход_Суммой * 100,1)</f>
        <v>8,2/1,9</v>
      </c>
      <c r="Z87" s="175"/>
      <c r="AA87" s="175"/>
      <c r="AB87" s="176"/>
      <c r="AC87" s="169" t="str">
        <f>J87</f>
        <v>66/276</v>
      </c>
      <c r="AD87" s="170"/>
      <c r="AE87" s="170"/>
      <c r="AF87" s="170"/>
      <c r="AG87" s="170"/>
      <c r="AH87" s="169">
        <v>100</v>
      </c>
      <c r="AI87" s="170"/>
      <c r="AJ87" s="170"/>
      <c r="AK87" s="170"/>
      <c r="AL87" s="170"/>
      <c r="AX87" s="12" t="str">
        <f xml:space="preserve"> "7. Пищевая ценность коктейля: " &amp; BG24 &amp; " (на выход), г"</f>
        <v>7. Пищевая ценность коктейля:  (на выход), г</v>
      </c>
      <c r="BA87" s="42"/>
      <c r="BB87" s="42"/>
      <c r="BC87" s="42"/>
      <c r="BD87" s="42"/>
      <c r="BE87" s="42"/>
      <c r="BF87" s="42"/>
      <c r="BG87" s="42"/>
      <c r="BH87" s="42"/>
      <c r="BI87" s="43"/>
      <c r="BJ87" s="43"/>
      <c r="BK87" s="43"/>
      <c r="BL87" s="43"/>
      <c r="BM87" s="43"/>
    </row>
    <row r="88" spans="1:68" s="18" customFormat="1" ht="44.45" customHeight="1" x14ac:dyDescent="0.25">
      <c r="A88" s="120" t="s">
        <v>18</v>
      </c>
      <c r="B88" s="120"/>
      <c r="C88" s="121" t="s">
        <v>19</v>
      </c>
      <c r="D88" s="120"/>
      <c r="E88" s="121" t="s">
        <v>152</v>
      </c>
      <c r="F88" s="120"/>
      <c r="G88" s="122"/>
      <c r="H88" s="121" t="s">
        <v>26</v>
      </c>
      <c r="I88" s="122"/>
      <c r="J88" s="113" t="s">
        <v>27</v>
      </c>
      <c r="K88" s="123"/>
      <c r="L88" s="113" t="s">
        <v>156</v>
      </c>
      <c r="M88" s="114"/>
      <c r="N88" s="113" t="s">
        <v>157</v>
      </c>
      <c r="O88" s="114"/>
      <c r="P88" s="113" t="s">
        <v>28</v>
      </c>
      <c r="Q88" s="114"/>
      <c r="R88" s="121" t="s">
        <v>145</v>
      </c>
      <c r="S88" s="120"/>
      <c r="T88" s="120" t="s">
        <v>18</v>
      </c>
      <c r="U88" s="120"/>
      <c r="V88" s="121" t="s">
        <v>19</v>
      </c>
      <c r="W88" s="120"/>
      <c r="X88" s="121" t="str">
        <f>E88</f>
        <v>Углеводы/ пищевые волокна, г</v>
      </c>
      <c r="Y88" s="120"/>
      <c r="Z88" s="122"/>
      <c r="AA88" s="121" t="s">
        <v>26</v>
      </c>
      <c r="AB88" s="120"/>
      <c r="AC88" s="113" t="s">
        <v>27</v>
      </c>
      <c r="AD88" s="123"/>
      <c r="AE88" s="113" t="s">
        <v>156</v>
      </c>
      <c r="AF88" s="114"/>
      <c r="AG88" s="113" t="s">
        <v>157</v>
      </c>
      <c r="AH88" s="114"/>
      <c r="AI88" s="113" t="s">
        <v>28</v>
      </c>
      <c r="AJ88" s="114"/>
      <c r="AK88" s="121" t="str">
        <f>R88</f>
        <v>Калорий-ность, ккал/кДж</v>
      </c>
      <c r="AL88" s="120"/>
      <c r="BA88" s="123" t="s">
        <v>65</v>
      </c>
      <c r="BB88" s="123"/>
      <c r="BC88" s="123"/>
      <c r="BD88" s="123"/>
      <c r="BE88" s="148" t="s">
        <v>66</v>
      </c>
      <c r="BF88" s="149"/>
      <c r="BG88" s="149"/>
      <c r="BH88" s="149"/>
      <c r="BI88" s="113" t="s">
        <v>20</v>
      </c>
      <c r="BJ88" s="123"/>
      <c r="BK88" s="123"/>
      <c r="BL88" s="123"/>
      <c r="BM88" s="123"/>
    </row>
    <row r="89" spans="1:68" ht="14.25" customHeight="1" x14ac:dyDescent="0.25">
      <c r="A89" s="100">
        <f>Пищ_Бел</f>
        <v>1.4356999999999998</v>
      </c>
      <c r="B89" s="100"/>
      <c r="C89" s="115">
        <f>Пищ_Жир</f>
        <v>2.5700989999999999</v>
      </c>
      <c r="D89" s="100"/>
      <c r="E89" s="115" t="str">
        <f>ROUND(Пищ_Угл,1) &amp; "/" &amp; ROUND(Пищ_ПВ,1)</f>
        <v>8,2/1,9</v>
      </c>
      <c r="F89" s="100"/>
      <c r="G89" s="116"/>
      <c r="H89" s="115">
        <f>Пищ_Кальц</f>
        <v>28.026500599999999</v>
      </c>
      <c r="I89" s="100"/>
      <c r="J89" s="115">
        <f>Пищ_Жел</f>
        <v>0.84287938000000007</v>
      </c>
      <c r="K89" s="116"/>
      <c r="L89" s="115">
        <f>Пищ_ВитВ1</f>
        <v>4.7921999999999999E-2</v>
      </c>
      <c r="M89" s="116"/>
      <c r="N89" s="115">
        <f>Пищ_ВитВ2</f>
        <v>3.8318000000000005E-2</v>
      </c>
      <c r="O89" s="116"/>
      <c r="P89" s="115">
        <f>Пищ_С</f>
        <v>13.278999999999998</v>
      </c>
      <c r="Q89" s="116"/>
      <c r="R89" s="103" t="str">
        <f>ROUND(Пищ_Кал,0) &amp; "/" &amp; ROUND(Пищ_Кал * 4.1868,0)</f>
        <v>66/276</v>
      </c>
      <c r="S89" s="104"/>
      <c r="T89" s="100">
        <f>Пищ_Бел</f>
        <v>1.4356999999999998</v>
      </c>
      <c r="U89" s="100"/>
      <c r="V89" s="115">
        <f>Пищ_Жир</f>
        <v>2.5700989999999999</v>
      </c>
      <c r="W89" s="100"/>
      <c r="X89" s="115" t="str">
        <f>ROUND(Пищ_Угл,1) &amp; "/" &amp; ROUND(Пищ_ПВ,1)</f>
        <v>8,2/1,9</v>
      </c>
      <c r="Y89" s="100"/>
      <c r="Z89" s="116"/>
      <c r="AA89" s="115">
        <f>Пищ_Кальц</f>
        <v>28.026500599999999</v>
      </c>
      <c r="AB89" s="100"/>
      <c r="AC89" s="115">
        <f>Пищ_Жел</f>
        <v>0.84287938000000007</v>
      </c>
      <c r="AD89" s="116"/>
      <c r="AE89" s="115">
        <f>Пищ_ВитВ1</f>
        <v>4.7921999999999999E-2</v>
      </c>
      <c r="AF89" s="116"/>
      <c r="AG89" s="115">
        <f>Пищ_ВитВ2</f>
        <v>3.8318000000000005E-2</v>
      </c>
      <c r="AH89" s="116"/>
      <c r="AI89" s="115">
        <f>Пищ_С</f>
        <v>13.278999999999998</v>
      </c>
      <c r="AJ89" s="116"/>
      <c r="AK89" s="103" t="str">
        <f>R89</f>
        <v>66/276</v>
      </c>
      <c r="AL89" s="104"/>
      <c r="BA89" s="100" t="str">
        <f>IF(Пищ_Спирт&lt;&gt;"",Пищ_Спирт,"")</f>
        <v/>
      </c>
      <c r="BB89" s="100"/>
      <c r="BC89" s="100"/>
      <c r="BD89" s="100"/>
      <c r="BE89" s="115" t="str">
        <f>IF(Пищ_Сахар&lt;&gt;"",Пищ_Сахар,"")</f>
        <v/>
      </c>
      <c r="BF89" s="100"/>
      <c r="BG89" s="100"/>
      <c r="BH89" s="100"/>
      <c r="BI89" s="103">
        <f>BI86</f>
        <v>0</v>
      </c>
      <c r="BJ89" s="104"/>
      <c r="BK89" s="104"/>
      <c r="BL89" s="104"/>
      <c r="BM89" s="104"/>
    </row>
    <row r="90" spans="1:68" ht="42" customHeight="1" x14ac:dyDescent="0.25">
      <c r="A90" s="182" t="str">
        <f>IF(АллерЗаголовок&lt;&gt;"",АллерЗаголовок&amp;". Список продуктов-аллергенов: "&amp;АллерПродукты&amp;".","")</f>
        <v/>
      </c>
      <c r="B90" s="182"/>
      <c r="C90" s="182"/>
      <c r="D90" s="182"/>
      <c r="E90" s="182"/>
      <c r="F90" s="182"/>
      <c r="G90" s="182"/>
      <c r="H90" s="182"/>
      <c r="I90" s="182"/>
      <c r="J90" s="182"/>
      <c r="K90" s="182"/>
      <c r="L90" s="182"/>
      <c r="M90" s="182"/>
      <c r="N90" s="182"/>
      <c r="O90" s="182"/>
      <c r="P90" s="182"/>
      <c r="Q90" s="182"/>
      <c r="R90" s="182"/>
      <c r="S90" s="182"/>
      <c r="T90" s="44"/>
      <c r="U90" s="44"/>
      <c r="V90" s="44"/>
      <c r="W90" s="44"/>
      <c r="X90" s="44"/>
      <c r="Y90" s="44"/>
      <c r="Z90" s="44"/>
      <c r="AA90" s="44"/>
      <c r="AB90" s="44"/>
      <c r="AC90" s="44"/>
      <c r="AD90" s="44"/>
      <c r="AE90" s="44"/>
      <c r="AF90" s="44"/>
      <c r="AG90" s="44"/>
      <c r="AH90" s="44"/>
      <c r="AI90" s="44"/>
      <c r="AJ90" s="44"/>
      <c r="AK90" s="45"/>
      <c r="AL90" s="45"/>
      <c r="BA90" s="44"/>
      <c r="BB90" s="44"/>
      <c r="BC90" s="44"/>
      <c r="BD90" s="44"/>
      <c r="BE90" s="44"/>
      <c r="BF90" s="44"/>
      <c r="BG90" s="44"/>
      <c r="BH90" s="44"/>
      <c r="BI90" s="45"/>
      <c r="BJ90" s="45"/>
      <c r="BK90" s="45"/>
      <c r="BL90" s="45"/>
      <c r="BM90" s="45"/>
    </row>
    <row r="91" spans="1:68" ht="16.5" hidden="1" customHeight="1" x14ac:dyDescent="0.25">
      <c r="A91" s="12" t="s">
        <v>21</v>
      </c>
      <c r="K91" s="118"/>
      <c r="L91" s="118"/>
      <c r="M91" s="118"/>
      <c r="O91" s="112"/>
      <c r="P91" s="112"/>
      <c r="Q91" s="112"/>
      <c r="R91" s="112"/>
      <c r="S91" s="112"/>
      <c r="T91" s="12" t="s">
        <v>21</v>
      </c>
      <c r="AD91" s="118"/>
      <c r="AE91" s="118"/>
      <c r="AF91" s="118"/>
      <c r="AH91" s="112" t="str">
        <f>IF(Отв_ФИО="","",Отв_ФИО)</f>
        <v/>
      </c>
      <c r="AI91" s="112"/>
      <c r="AJ91" s="112"/>
      <c r="AK91" s="112"/>
      <c r="AL91" s="112"/>
      <c r="AX91" s="12" t="s">
        <v>21</v>
      </c>
      <c r="BH91" s="118"/>
      <c r="BI91" s="118"/>
      <c r="BJ91" s="118"/>
      <c r="BL91" s="112" t="str">
        <f>IF(Отв_ФИО="","",Отв_ФИО)</f>
        <v/>
      </c>
      <c r="BM91" s="112"/>
      <c r="BN91" s="112"/>
      <c r="BO91" s="112"/>
      <c r="BP91" s="112"/>
    </row>
    <row r="92" spans="1:68" ht="16.5" hidden="1" customHeight="1" x14ac:dyDescent="0.25">
      <c r="K92" s="117" t="s">
        <v>22</v>
      </c>
      <c r="L92" s="117"/>
      <c r="M92" s="117"/>
      <c r="O92" s="119" t="s">
        <v>23</v>
      </c>
      <c r="P92" s="119"/>
      <c r="Q92" s="119"/>
      <c r="R92" s="119"/>
      <c r="S92" s="119"/>
      <c r="T92" s="12" t="str">
        <f>IF(Отв_Долж&lt;&gt;"",Отв_Долж,"")</f>
        <v/>
      </c>
      <c r="AD92" s="117" t="s">
        <v>22</v>
      </c>
      <c r="AE92" s="117"/>
      <c r="AF92" s="117"/>
      <c r="AH92" s="119" t="s">
        <v>23</v>
      </c>
      <c r="AI92" s="119"/>
      <c r="AJ92" s="119"/>
      <c r="AK92" s="119"/>
      <c r="AL92" s="119"/>
      <c r="AX92" s="12" t="str">
        <f>IF(Отв_Долж&lt;&gt;"",Отв_Долж,"")</f>
        <v/>
      </c>
      <c r="BH92" s="117" t="s">
        <v>22</v>
      </c>
      <c r="BI92" s="117"/>
      <c r="BJ92" s="117"/>
      <c r="BL92" s="119" t="s">
        <v>23</v>
      </c>
      <c r="BM92" s="119"/>
      <c r="BN92" s="119"/>
      <c r="BO92" s="119"/>
      <c r="BP92" s="119"/>
    </row>
    <row r="93" spans="1:68" ht="16.5" hidden="1" customHeight="1" x14ac:dyDescent="0.25">
      <c r="A93" s="12" t="s">
        <v>24</v>
      </c>
      <c r="K93" s="118"/>
      <c r="L93" s="118"/>
      <c r="M93" s="118"/>
      <c r="O93" s="112"/>
      <c r="P93" s="112"/>
      <c r="Q93" s="112"/>
      <c r="R93" s="112"/>
      <c r="S93" s="112"/>
      <c r="T93" s="12" t="s">
        <v>24</v>
      </c>
      <c r="AD93" s="118"/>
      <c r="AE93" s="118"/>
      <c r="AF93" s="118"/>
      <c r="AH93" s="112" t="str">
        <f>IF(Зав_ФИО="","",Зав_ФИО)</f>
        <v/>
      </c>
      <c r="AI93" s="112"/>
      <c r="AJ93" s="112"/>
      <c r="AK93" s="112"/>
      <c r="AL93" s="112"/>
      <c r="AX93" s="12" t="s">
        <v>24</v>
      </c>
      <c r="BH93" s="118"/>
      <c r="BI93" s="118"/>
      <c r="BJ93" s="118"/>
      <c r="BL93" s="112" t="str">
        <f>IF(Зав_ФИО="","",Зав_ФИО)</f>
        <v/>
      </c>
      <c r="BM93" s="112"/>
      <c r="BN93" s="112"/>
      <c r="BO93" s="112"/>
      <c r="BP93" s="112"/>
    </row>
    <row r="94" spans="1:68" ht="16.5" hidden="1" customHeight="1" x14ac:dyDescent="0.25">
      <c r="K94" s="117" t="s">
        <v>22</v>
      </c>
      <c r="L94" s="117"/>
      <c r="M94" s="117"/>
      <c r="O94" s="119" t="s">
        <v>23</v>
      </c>
      <c r="P94" s="119"/>
      <c r="Q94" s="119"/>
      <c r="R94" s="119"/>
      <c r="S94" s="119"/>
      <c r="T94" s="12" t="str">
        <f>IF(Зав_Долж&lt;&gt;"",Зав_Долж,"")</f>
        <v/>
      </c>
      <c r="AD94" s="117" t="s">
        <v>22</v>
      </c>
      <c r="AE94" s="117"/>
      <c r="AF94" s="117"/>
      <c r="AH94" s="119" t="s">
        <v>23</v>
      </c>
      <c r="AI94" s="119"/>
      <c r="AJ94" s="119"/>
      <c r="AK94" s="119"/>
      <c r="AL94" s="119"/>
      <c r="AX94" s="12" t="str">
        <f>IF(Зав_Долж&lt;&gt;"",Зав_Долж,"")</f>
        <v/>
      </c>
      <c r="BH94" s="117" t="s">
        <v>22</v>
      </c>
      <c r="BI94" s="117"/>
      <c r="BJ94" s="117"/>
      <c r="BL94" s="119" t="s">
        <v>23</v>
      </c>
      <c r="BM94" s="119"/>
      <c r="BN94" s="119"/>
      <c r="BO94" s="119"/>
      <c r="BP94" s="119"/>
    </row>
    <row r="95" spans="1:68" ht="16.5" hidden="1" customHeight="1" x14ac:dyDescent="0.25">
      <c r="A95" s="12" t="s">
        <v>25</v>
      </c>
      <c r="K95" s="118"/>
      <c r="L95" s="118"/>
      <c r="M95" s="118"/>
      <c r="O95" s="112"/>
      <c r="P95" s="112"/>
      <c r="Q95" s="112"/>
      <c r="R95" s="112"/>
      <c r="S95" s="112"/>
      <c r="T95" s="12" t="s">
        <v>25</v>
      </c>
      <c r="AD95" s="118"/>
      <c r="AE95" s="118"/>
      <c r="AF95" s="118"/>
      <c r="AH95" s="112" t="str">
        <f>IF(Кальк_ФИО="","",Кальк_ФИО)</f>
        <v/>
      </c>
      <c r="AI95" s="112"/>
      <c r="AJ95" s="112"/>
      <c r="AK95" s="112"/>
      <c r="AL95" s="112"/>
      <c r="AX95" s="12" t="s">
        <v>25</v>
      </c>
      <c r="BH95" s="118"/>
      <c r="BI95" s="118"/>
      <c r="BJ95" s="118"/>
      <c r="BL95" s="112" t="str">
        <f>IF(Кальк_ФИО="","",Кальк_ФИО)</f>
        <v/>
      </c>
      <c r="BM95" s="112"/>
      <c r="BN95" s="112"/>
      <c r="BO95" s="112"/>
      <c r="BP95" s="112"/>
    </row>
    <row r="96" spans="1:68" ht="16.5" hidden="1" customHeight="1" x14ac:dyDescent="0.25">
      <c r="K96" s="117" t="s">
        <v>22</v>
      </c>
      <c r="L96" s="117"/>
      <c r="M96" s="117"/>
      <c r="O96" s="119" t="s">
        <v>23</v>
      </c>
      <c r="P96" s="119"/>
      <c r="Q96" s="119"/>
      <c r="R96" s="119"/>
      <c r="S96" s="119"/>
      <c r="T96" s="12" t="str">
        <f>IF(Кальк_ДОлж&lt;&gt;"",Кальк_ДОлж,"")</f>
        <v/>
      </c>
      <c r="AD96" s="117" t="s">
        <v>22</v>
      </c>
      <c r="AE96" s="117"/>
      <c r="AF96" s="117"/>
      <c r="AH96" s="119" t="s">
        <v>23</v>
      </c>
      <c r="AI96" s="119"/>
      <c r="AJ96" s="119"/>
      <c r="AK96" s="119"/>
      <c r="AL96" s="119"/>
      <c r="AX96" s="12" t="str">
        <f>IF(Кальк_ДОлж&lt;&gt;"",Кальк_ДОлж,"")</f>
        <v/>
      </c>
      <c r="BH96" s="117" t="s">
        <v>22</v>
      </c>
      <c r="BI96" s="117"/>
      <c r="BJ96" s="117"/>
      <c r="BL96" s="119" t="s">
        <v>23</v>
      </c>
      <c r="BM96" s="119"/>
      <c r="BN96" s="119"/>
      <c r="BO96" s="119"/>
      <c r="BP96" s="119"/>
    </row>
  </sheetData>
  <mergeCells count="551">
    <mergeCell ref="A16:S16"/>
    <mergeCell ref="AS29:AT29"/>
    <mergeCell ref="AU29:AW29"/>
    <mergeCell ref="BA88:BD88"/>
    <mergeCell ref="BE88:BH88"/>
    <mergeCell ref="BA50:BG50"/>
    <mergeCell ref="BH32:BJ32"/>
    <mergeCell ref="BH33:BJ33"/>
    <mergeCell ref="BH34:BJ34"/>
    <mergeCell ref="BH35:BJ35"/>
    <mergeCell ref="BH49:BJ49"/>
    <mergeCell ref="T60:AL60"/>
    <mergeCell ref="T72:AL72"/>
    <mergeCell ref="Z50:AA50"/>
    <mergeCell ref="AD50:AF50"/>
    <mergeCell ref="T70:AL70"/>
    <mergeCell ref="T71:AL71"/>
    <mergeCell ref="T62:AL62"/>
    <mergeCell ref="T64:AL64"/>
    <mergeCell ref="AG50:AH50"/>
    <mergeCell ref="T58:AL58"/>
    <mergeCell ref="AK49:AL49"/>
    <mergeCell ref="BA32:BG32"/>
    <mergeCell ref="AI50:AJ50"/>
    <mergeCell ref="AK50:AL50"/>
    <mergeCell ref="AI33:AJ33"/>
    <mergeCell ref="AI35:AJ35"/>
    <mergeCell ref="AK34:AL34"/>
    <mergeCell ref="AK35:AL35"/>
    <mergeCell ref="AM33:AO33"/>
    <mergeCell ref="AM34:AO34"/>
    <mergeCell ref="AH87:AL87"/>
    <mergeCell ref="A87:C87"/>
    <mergeCell ref="J87:N87"/>
    <mergeCell ref="O87:S87"/>
    <mergeCell ref="D87:E87"/>
    <mergeCell ref="F87:I87"/>
    <mergeCell ref="Y87:AB87"/>
    <mergeCell ref="V89:W89"/>
    <mergeCell ref="X89:Z89"/>
    <mergeCell ref="AA89:AB89"/>
    <mergeCell ref="AC89:AD89"/>
    <mergeCell ref="W87:X87"/>
    <mergeCell ref="AC87:AG87"/>
    <mergeCell ref="V88:W88"/>
    <mergeCell ref="AG88:AH88"/>
    <mergeCell ref="T87:V87"/>
    <mergeCell ref="H88:I88"/>
    <mergeCell ref="T89:U89"/>
    <mergeCell ref="H89:I89"/>
    <mergeCell ref="J89:K89"/>
    <mergeCell ref="L89:M89"/>
    <mergeCell ref="N89:O89"/>
    <mergeCell ref="O85:S85"/>
    <mergeCell ref="O86:S86"/>
    <mergeCell ref="T61:AL61"/>
    <mergeCell ref="A69:S69"/>
    <mergeCell ref="A68:S68"/>
    <mergeCell ref="T68:AL68"/>
    <mergeCell ref="T69:AL69"/>
    <mergeCell ref="A64:S64"/>
    <mergeCell ref="A62:S62"/>
    <mergeCell ref="A61:S61"/>
    <mergeCell ref="A85:C85"/>
    <mergeCell ref="A86:C86"/>
    <mergeCell ref="J86:N86"/>
    <mergeCell ref="F85:I85"/>
    <mergeCell ref="F86:I86"/>
    <mergeCell ref="D75:L75"/>
    <mergeCell ref="D85:E85"/>
    <mergeCell ref="D86:E86"/>
    <mergeCell ref="J85:N85"/>
    <mergeCell ref="M76:P76"/>
    <mergeCell ref="W86:X86"/>
    <mergeCell ref="Y86:AB86"/>
    <mergeCell ref="A73:S73"/>
    <mergeCell ref="T82:AL82"/>
    <mergeCell ref="I49:J49"/>
    <mergeCell ref="AG49:AH49"/>
    <mergeCell ref="T49:Y49"/>
    <mergeCell ref="A50:F50"/>
    <mergeCell ref="AD49:AF49"/>
    <mergeCell ref="G50:H50"/>
    <mergeCell ref="I50:J50"/>
    <mergeCell ref="K50:M50"/>
    <mergeCell ref="Q50:S50"/>
    <mergeCell ref="AB50:AC50"/>
    <mergeCell ref="T50:Y50"/>
    <mergeCell ref="AG31:AH31"/>
    <mergeCell ref="AK33:AL33"/>
    <mergeCell ref="AG33:AH33"/>
    <mergeCell ref="I32:J32"/>
    <mergeCell ref="I33:J33"/>
    <mergeCell ref="N33:P33"/>
    <mergeCell ref="K32:M32"/>
    <mergeCell ref="K33:M33"/>
    <mergeCell ref="Q32:S32"/>
    <mergeCell ref="Z33:AA33"/>
    <mergeCell ref="AB33:AC33"/>
    <mergeCell ref="AB32:AC32"/>
    <mergeCell ref="N32:P32"/>
    <mergeCell ref="K96:M96"/>
    <mergeCell ref="O96:S96"/>
    <mergeCell ref="K93:M93"/>
    <mergeCell ref="O93:S93"/>
    <mergeCell ref="K94:M94"/>
    <mergeCell ref="A23:S23"/>
    <mergeCell ref="A25:S25"/>
    <mergeCell ref="G29:J30"/>
    <mergeCell ref="G31:H31"/>
    <mergeCell ref="I31:J31"/>
    <mergeCell ref="A29:F31"/>
    <mergeCell ref="Q30:S31"/>
    <mergeCell ref="K30:M31"/>
    <mergeCell ref="A32:F32"/>
    <mergeCell ref="A33:F33"/>
    <mergeCell ref="M75:P75"/>
    <mergeCell ref="K29:S29"/>
    <mergeCell ref="Q33:S33"/>
    <mergeCell ref="Q49:S49"/>
    <mergeCell ref="A70:S70"/>
    <mergeCell ref="A71:S71"/>
    <mergeCell ref="A35:F35"/>
    <mergeCell ref="G35:H35"/>
    <mergeCell ref="G33:H33"/>
    <mergeCell ref="A15:S15"/>
    <mergeCell ref="A72:S72"/>
    <mergeCell ref="T29:Y31"/>
    <mergeCell ref="Z29:AC30"/>
    <mergeCell ref="Z31:AA31"/>
    <mergeCell ref="O91:S91"/>
    <mergeCell ref="O92:S92"/>
    <mergeCell ref="L88:M88"/>
    <mergeCell ref="N88:O88"/>
    <mergeCell ref="N30:P31"/>
    <mergeCell ref="Z49:AA49"/>
    <mergeCell ref="AB49:AC49"/>
    <mergeCell ref="G32:H32"/>
    <mergeCell ref="G34:H34"/>
    <mergeCell ref="I34:J34"/>
    <mergeCell ref="K34:M34"/>
    <mergeCell ref="N34:P34"/>
    <mergeCell ref="Q34:S34"/>
    <mergeCell ref="A53:S53"/>
    <mergeCell ref="K49:M49"/>
    <mergeCell ref="N49:P49"/>
    <mergeCell ref="N50:P50"/>
    <mergeCell ref="A49:F49"/>
    <mergeCell ref="A58:S58"/>
    <mergeCell ref="AM35:AO35"/>
    <mergeCell ref="T59:AL59"/>
    <mergeCell ref="AM49:AO49"/>
    <mergeCell ref="A56:S56"/>
    <mergeCell ref="A57:S57"/>
    <mergeCell ref="AM50:AO50"/>
    <mergeCell ref="T54:AL54"/>
    <mergeCell ref="A55:S55"/>
    <mergeCell ref="I35:J35"/>
    <mergeCell ref="K35:M35"/>
    <mergeCell ref="N35:P35"/>
    <mergeCell ref="Q35:S35"/>
    <mergeCell ref="T56:AL56"/>
    <mergeCell ref="T57:AL57"/>
    <mergeCell ref="T36:Y36"/>
    <mergeCell ref="Z36:AA36"/>
    <mergeCell ref="AB36:AC36"/>
    <mergeCell ref="AD36:AF36"/>
    <mergeCell ref="T55:AL55"/>
    <mergeCell ref="T35:Y35"/>
    <mergeCell ref="Z35:AA35"/>
    <mergeCell ref="AB35:AC35"/>
    <mergeCell ref="A54:S54"/>
    <mergeCell ref="G49:H49"/>
    <mergeCell ref="T15:AL15"/>
    <mergeCell ref="T23:AL23"/>
    <mergeCell ref="T25:AL25"/>
    <mergeCell ref="T53:AL53"/>
    <mergeCell ref="AD35:AF35"/>
    <mergeCell ref="AG35:AH35"/>
    <mergeCell ref="T34:Y34"/>
    <mergeCell ref="Z34:AA34"/>
    <mergeCell ref="AB34:AC34"/>
    <mergeCell ref="AG34:AH34"/>
    <mergeCell ref="AB31:AC31"/>
    <mergeCell ref="T32:Y32"/>
    <mergeCell ref="T33:Y33"/>
    <mergeCell ref="Z32:AA32"/>
    <mergeCell ref="AD34:AF34"/>
    <mergeCell ref="AG32:AH32"/>
    <mergeCell ref="AI34:AJ34"/>
    <mergeCell ref="AD29:AL29"/>
    <mergeCell ref="AD32:AF32"/>
    <mergeCell ref="AD33:AF33"/>
    <mergeCell ref="AI32:AJ32"/>
    <mergeCell ref="AK32:AL32"/>
    <mergeCell ref="AD31:AF31"/>
    <mergeCell ref="AI31:AJ31"/>
    <mergeCell ref="AX23:BP23"/>
    <mergeCell ref="AX25:BP25"/>
    <mergeCell ref="BK31:BM31"/>
    <mergeCell ref="BH29:BM29"/>
    <mergeCell ref="BH31:BJ31"/>
    <mergeCell ref="BA29:BG31"/>
    <mergeCell ref="AD96:AF96"/>
    <mergeCell ref="AH96:AL96"/>
    <mergeCell ref="AD91:AF91"/>
    <mergeCell ref="AH91:AL91"/>
    <mergeCell ref="AD92:AF92"/>
    <mergeCell ref="AH92:AL92"/>
    <mergeCell ref="AD93:AF93"/>
    <mergeCell ref="AH93:AL93"/>
    <mergeCell ref="AD95:AF95"/>
    <mergeCell ref="AP35:AR35"/>
    <mergeCell ref="AP49:AR49"/>
    <mergeCell ref="AP50:AR50"/>
    <mergeCell ref="AM31:AO31"/>
    <mergeCell ref="AM32:AO32"/>
    <mergeCell ref="AP31:AR31"/>
    <mergeCell ref="AP32:AR32"/>
    <mergeCell ref="AP33:AR33"/>
    <mergeCell ref="AP34:AR34"/>
    <mergeCell ref="BA33:BG33"/>
    <mergeCell ref="BK32:BM32"/>
    <mergeCell ref="BK33:BM33"/>
    <mergeCell ref="BK34:BM34"/>
    <mergeCell ref="BK35:BM35"/>
    <mergeCell ref="BK49:BM49"/>
    <mergeCell ref="BA34:BG34"/>
    <mergeCell ref="BA35:BG35"/>
    <mergeCell ref="BA49:BG49"/>
    <mergeCell ref="BK50:BM50"/>
    <mergeCell ref="BI85:BM85"/>
    <mergeCell ref="AX53:BP53"/>
    <mergeCell ref="AX64:BP64"/>
    <mergeCell ref="AX68:BP68"/>
    <mergeCell ref="AX69:BP69"/>
    <mergeCell ref="AX70:BP70"/>
    <mergeCell ref="AX71:BP71"/>
    <mergeCell ref="BK75:BN75"/>
    <mergeCell ref="BK76:BN76"/>
    <mergeCell ref="BH50:BJ50"/>
    <mergeCell ref="BA89:BD89"/>
    <mergeCell ref="BE89:BH89"/>
    <mergeCell ref="BI89:BM89"/>
    <mergeCell ref="BI88:BM88"/>
    <mergeCell ref="AX72:BP72"/>
    <mergeCell ref="BH91:BJ91"/>
    <mergeCell ref="BL91:BP91"/>
    <mergeCell ref="BH92:BJ92"/>
    <mergeCell ref="BL92:BP92"/>
    <mergeCell ref="BK77:BN77"/>
    <mergeCell ref="BK78:BN78"/>
    <mergeCell ref="BA75:BJ75"/>
    <mergeCell ref="BA86:BD86"/>
    <mergeCell ref="BA85:BD85"/>
    <mergeCell ref="BH96:BJ96"/>
    <mergeCell ref="BL96:BP96"/>
    <mergeCell ref="BE86:BH86"/>
    <mergeCell ref="BH94:BJ94"/>
    <mergeCell ref="BI86:BM86"/>
    <mergeCell ref="BL94:BP94"/>
    <mergeCell ref="BH95:BJ95"/>
    <mergeCell ref="BL95:BP95"/>
    <mergeCell ref="BE85:BH85"/>
    <mergeCell ref="BH93:BJ93"/>
    <mergeCell ref="BL93:BP93"/>
    <mergeCell ref="A88:B88"/>
    <mergeCell ref="C88:D88"/>
    <mergeCell ref="E88:G88"/>
    <mergeCell ref="X88:Z88"/>
    <mergeCell ref="AA88:AB88"/>
    <mergeCell ref="T88:U88"/>
    <mergeCell ref="AK88:AL88"/>
    <mergeCell ref="AI89:AJ89"/>
    <mergeCell ref="AI88:AJ88"/>
    <mergeCell ref="A89:B89"/>
    <mergeCell ref="AE89:AF89"/>
    <mergeCell ref="AG89:AH89"/>
    <mergeCell ref="AC88:AD88"/>
    <mergeCell ref="R89:S89"/>
    <mergeCell ref="R88:S88"/>
    <mergeCell ref="P88:Q88"/>
    <mergeCell ref="P89:Q89"/>
    <mergeCell ref="J88:K88"/>
    <mergeCell ref="AH95:AL95"/>
    <mergeCell ref="AE88:AF88"/>
    <mergeCell ref="C89:D89"/>
    <mergeCell ref="E89:G89"/>
    <mergeCell ref="AD94:AF94"/>
    <mergeCell ref="K92:M92"/>
    <mergeCell ref="K91:M91"/>
    <mergeCell ref="AK89:AL89"/>
    <mergeCell ref="AH94:AL94"/>
    <mergeCell ref="O94:S94"/>
    <mergeCell ref="K95:M95"/>
    <mergeCell ref="O95:S95"/>
    <mergeCell ref="A90:S90"/>
    <mergeCell ref="T86:V86"/>
    <mergeCell ref="AC85:AG85"/>
    <mergeCell ref="AH85:AL85"/>
    <mergeCell ref="AC86:AG86"/>
    <mergeCell ref="AH86:AL86"/>
    <mergeCell ref="A20:S20"/>
    <mergeCell ref="W75:AE75"/>
    <mergeCell ref="AF75:AI75"/>
    <mergeCell ref="AI49:AJ49"/>
    <mergeCell ref="A34:F34"/>
    <mergeCell ref="M77:P77"/>
    <mergeCell ref="A59:S59"/>
    <mergeCell ref="A60:S60"/>
    <mergeCell ref="M78:P78"/>
    <mergeCell ref="AF78:AI78"/>
    <mergeCell ref="W85:X85"/>
    <mergeCell ref="Y85:AB85"/>
    <mergeCell ref="AF76:AI76"/>
    <mergeCell ref="AF77:AI77"/>
    <mergeCell ref="T85:V85"/>
    <mergeCell ref="H81:S81"/>
    <mergeCell ref="AA81:AL81"/>
    <mergeCell ref="A82:S82"/>
    <mergeCell ref="AK31:AL31"/>
    <mergeCell ref="BH36:BJ36"/>
    <mergeCell ref="BK36:BM36"/>
    <mergeCell ref="A37:F37"/>
    <mergeCell ref="G37:H37"/>
    <mergeCell ref="I37:J37"/>
    <mergeCell ref="K37:M37"/>
    <mergeCell ref="N37:P37"/>
    <mergeCell ref="Q37:S37"/>
    <mergeCell ref="T37:Y37"/>
    <mergeCell ref="Z37:AA37"/>
    <mergeCell ref="AG36:AH36"/>
    <mergeCell ref="AI36:AJ36"/>
    <mergeCell ref="AK36:AL36"/>
    <mergeCell ref="AM36:AO36"/>
    <mergeCell ref="AP36:AR36"/>
    <mergeCell ref="BA36:BG36"/>
    <mergeCell ref="A36:F36"/>
    <mergeCell ref="G36:H36"/>
    <mergeCell ref="I36:J36"/>
    <mergeCell ref="K36:M36"/>
    <mergeCell ref="N36:P36"/>
    <mergeCell ref="Q36:S36"/>
    <mergeCell ref="AP37:AR37"/>
    <mergeCell ref="BA37:BG37"/>
    <mergeCell ref="BH37:BJ37"/>
    <mergeCell ref="BK37:BM37"/>
    <mergeCell ref="A38:F38"/>
    <mergeCell ref="G38:H38"/>
    <mergeCell ref="I38:J38"/>
    <mergeCell ref="K38:M38"/>
    <mergeCell ref="N38:P38"/>
    <mergeCell ref="Q38:S38"/>
    <mergeCell ref="AB37:AC37"/>
    <mergeCell ref="AD37:AF37"/>
    <mergeCell ref="AG37:AH37"/>
    <mergeCell ref="AI37:AJ37"/>
    <mergeCell ref="AK37:AL37"/>
    <mergeCell ref="AM37:AO37"/>
    <mergeCell ref="AK38:AL38"/>
    <mergeCell ref="AM38:AO38"/>
    <mergeCell ref="AP38:AR38"/>
    <mergeCell ref="BA38:BG38"/>
    <mergeCell ref="BH38:BJ38"/>
    <mergeCell ref="BK38:BM38"/>
    <mergeCell ref="T38:Y38"/>
    <mergeCell ref="Z38:AA38"/>
    <mergeCell ref="AB38:AC38"/>
    <mergeCell ref="AD38:AF38"/>
    <mergeCell ref="AG38:AH38"/>
    <mergeCell ref="AI38:AJ38"/>
    <mergeCell ref="BA39:BG39"/>
    <mergeCell ref="BH39:BJ39"/>
    <mergeCell ref="BK39:BM39"/>
    <mergeCell ref="T39:Y39"/>
    <mergeCell ref="Z39:AA39"/>
    <mergeCell ref="AB39:AC39"/>
    <mergeCell ref="AD39:AF39"/>
    <mergeCell ref="AG39:AH39"/>
    <mergeCell ref="AI39:AJ39"/>
    <mergeCell ref="A40:F40"/>
    <mergeCell ref="G40:H40"/>
    <mergeCell ref="I40:J40"/>
    <mergeCell ref="K40:M40"/>
    <mergeCell ref="N40:P40"/>
    <mergeCell ref="Q40:S40"/>
    <mergeCell ref="AK39:AL39"/>
    <mergeCell ref="AM39:AO39"/>
    <mergeCell ref="AP39:AR39"/>
    <mergeCell ref="A39:F39"/>
    <mergeCell ref="G39:H39"/>
    <mergeCell ref="I39:J39"/>
    <mergeCell ref="K39:M39"/>
    <mergeCell ref="N39:P39"/>
    <mergeCell ref="Q39:S39"/>
    <mergeCell ref="AK40:AL40"/>
    <mergeCell ref="AM40:AO40"/>
    <mergeCell ref="AP40:AR40"/>
    <mergeCell ref="BA40:BG40"/>
    <mergeCell ref="BH40:BJ40"/>
    <mergeCell ref="BK40:BM40"/>
    <mergeCell ref="T40:Y40"/>
    <mergeCell ref="Z40:AA40"/>
    <mergeCell ref="AB40:AC40"/>
    <mergeCell ref="AD40:AF40"/>
    <mergeCell ref="AG40:AH40"/>
    <mergeCell ref="AI40:AJ40"/>
    <mergeCell ref="BA41:BG41"/>
    <mergeCell ref="BH41:BJ41"/>
    <mergeCell ref="BK41:BM41"/>
    <mergeCell ref="T41:Y41"/>
    <mergeCell ref="Z41:AA41"/>
    <mergeCell ref="AB41:AC41"/>
    <mergeCell ref="AD41:AF41"/>
    <mergeCell ref="AG41:AH41"/>
    <mergeCell ref="AI41:AJ41"/>
    <mergeCell ref="A42:F42"/>
    <mergeCell ref="G42:H42"/>
    <mergeCell ref="I42:J42"/>
    <mergeCell ref="K42:M42"/>
    <mergeCell ref="N42:P42"/>
    <mergeCell ref="Q42:S42"/>
    <mergeCell ref="AK41:AL41"/>
    <mergeCell ref="AM41:AO41"/>
    <mergeCell ref="AP41:AR41"/>
    <mergeCell ref="A41:F41"/>
    <mergeCell ref="G41:H41"/>
    <mergeCell ref="I41:J41"/>
    <mergeCell ref="K41:M41"/>
    <mergeCell ref="N41:P41"/>
    <mergeCell ref="Q41:S41"/>
    <mergeCell ref="AK42:AL42"/>
    <mergeCell ref="AM42:AO42"/>
    <mergeCell ref="AP42:AR42"/>
    <mergeCell ref="BA42:BG42"/>
    <mergeCell ref="BH42:BJ42"/>
    <mergeCell ref="BK42:BM42"/>
    <mergeCell ref="T42:Y42"/>
    <mergeCell ref="Z42:AA42"/>
    <mergeCell ref="AB42:AC42"/>
    <mergeCell ref="AD42:AF42"/>
    <mergeCell ref="AG42:AH42"/>
    <mergeCell ref="AI42:AJ42"/>
    <mergeCell ref="BA43:BG43"/>
    <mergeCell ref="BH43:BJ43"/>
    <mergeCell ref="BK43:BM43"/>
    <mergeCell ref="T43:Y43"/>
    <mergeCell ref="Z43:AA43"/>
    <mergeCell ref="AB43:AC43"/>
    <mergeCell ref="AD43:AF43"/>
    <mergeCell ref="AG43:AH43"/>
    <mergeCell ref="AI43:AJ43"/>
    <mergeCell ref="A44:F44"/>
    <mergeCell ref="G44:H44"/>
    <mergeCell ref="I44:J44"/>
    <mergeCell ref="K44:M44"/>
    <mergeCell ref="N44:P44"/>
    <mergeCell ref="Q44:S44"/>
    <mergeCell ref="AK43:AL43"/>
    <mergeCell ref="AM43:AO43"/>
    <mergeCell ref="AP43:AR43"/>
    <mergeCell ref="A43:F43"/>
    <mergeCell ref="G43:H43"/>
    <mergeCell ref="I43:J43"/>
    <mergeCell ref="K43:M43"/>
    <mergeCell ref="N43:P43"/>
    <mergeCell ref="Q43:S43"/>
    <mergeCell ref="AK44:AL44"/>
    <mergeCell ref="AM44:AO44"/>
    <mergeCell ref="AP44:AR44"/>
    <mergeCell ref="BA44:BG44"/>
    <mergeCell ref="BH44:BJ44"/>
    <mergeCell ref="BK44:BM44"/>
    <mergeCell ref="T44:Y44"/>
    <mergeCell ref="Z44:AA44"/>
    <mergeCell ref="AB44:AC44"/>
    <mergeCell ref="AD44:AF44"/>
    <mergeCell ref="AG44:AH44"/>
    <mergeCell ref="AI44:AJ44"/>
    <mergeCell ref="BA45:BG45"/>
    <mergeCell ref="BH45:BJ45"/>
    <mergeCell ref="BK45:BM45"/>
    <mergeCell ref="T45:Y45"/>
    <mergeCell ref="Z45:AA45"/>
    <mergeCell ref="AB45:AC45"/>
    <mergeCell ref="AD45:AF45"/>
    <mergeCell ref="AG45:AH45"/>
    <mergeCell ref="AI45:AJ45"/>
    <mergeCell ref="A46:F46"/>
    <mergeCell ref="G46:H46"/>
    <mergeCell ref="I46:J46"/>
    <mergeCell ref="K46:M46"/>
    <mergeCell ref="N46:P46"/>
    <mergeCell ref="Q46:S46"/>
    <mergeCell ref="AK45:AL45"/>
    <mergeCell ref="AM45:AO45"/>
    <mergeCell ref="AP45:AR45"/>
    <mergeCell ref="A45:F45"/>
    <mergeCell ref="G45:H45"/>
    <mergeCell ref="I45:J45"/>
    <mergeCell ref="K45:M45"/>
    <mergeCell ref="N45:P45"/>
    <mergeCell ref="Q45:S45"/>
    <mergeCell ref="AK46:AL46"/>
    <mergeCell ref="AM46:AO46"/>
    <mergeCell ref="AP46:AR46"/>
    <mergeCell ref="BA46:BG46"/>
    <mergeCell ref="BH46:BJ46"/>
    <mergeCell ref="BK46:BM46"/>
    <mergeCell ref="T46:Y46"/>
    <mergeCell ref="Z46:AA46"/>
    <mergeCell ref="AB46:AC46"/>
    <mergeCell ref="AD46:AF46"/>
    <mergeCell ref="AG46:AH46"/>
    <mergeCell ref="AI46:AJ46"/>
    <mergeCell ref="BA47:BG47"/>
    <mergeCell ref="BH47:BJ47"/>
    <mergeCell ref="BK47:BM47"/>
    <mergeCell ref="T47:Y47"/>
    <mergeCell ref="Z47:AA47"/>
    <mergeCell ref="AB47:AC47"/>
    <mergeCell ref="AD47:AF47"/>
    <mergeCell ref="AG47:AH47"/>
    <mergeCell ref="AI47:AJ47"/>
    <mergeCell ref="A48:F48"/>
    <mergeCell ref="G48:H48"/>
    <mergeCell ref="I48:J48"/>
    <mergeCell ref="K48:M48"/>
    <mergeCell ref="N48:P48"/>
    <mergeCell ref="Q48:S48"/>
    <mergeCell ref="AK47:AL47"/>
    <mergeCell ref="AM47:AO47"/>
    <mergeCell ref="AP47:AR47"/>
    <mergeCell ref="A47:F47"/>
    <mergeCell ref="G47:H47"/>
    <mergeCell ref="I47:J47"/>
    <mergeCell ref="K47:M47"/>
    <mergeCell ref="N47:P47"/>
    <mergeCell ref="Q47:S47"/>
    <mergeCell ref="AK48:AL48"/>
    <mergeCell ref="AM48:AO48"/>
    <mergeCell ref="AP48:AR48"/>
    <mergeCell ref="BA48:BG48"/>
    <mergeCell ref="BH48:BJ48"/>
    <mergeCell ref="BK48:BM48"/>
    <mergeCell ref="T48:Y48"/>
    <mergeCell ref="Z48:AA48"/>
    <mergeCell ref="AB48:AC48"/>
    <mergeCell ref="AD48:AF48"/>
    <mergeCell ref="AG48:AH48"/>
    <mergeCell ref="AI48:AJ48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83"/>
      <c r="B1" s="183"/>
      <c r="C1" s="183"/>
    </row>
    <row r="3" spans="1:3" x14ac:dyDescent="0.25">
      <c r="A3" s="1" t="s">
        <v>46</v>
      </c>
      <c r="B3" s="2" t="str">
        <f>IF(Рец_Имя="","",Рец_Имя)</f>
        <v xml:space="preserve">Винегрет овощной </v>
      </c>
    </row>
    <row r="4" spans="1:3" ht="49.5" customHeight="1" x14ac:dyDescent="0.25">
      <c r="A4" s="184" t="s">
        <v>190</v>
      </c>
      <c r="B4" s="184"/>
      <c r="C4" s="184"/>
    </row>
    <row r="5" spans="1:3" x14ac:dyDescent="0.25">
      <c r="A5" s="1" t="s">
        <v>189</v>
      </c>
    </row>
    <row r="7" spans="1:3" ht="50.25" customHeight="1" x14ac:dyDescent="0.25">
      <c r="A7" s="3" t="s">
        <v>47</v>
      </c>
      <c r="B7" s="3" t="s">
        <v>48</v>
      </c>
      <c r="C7" s="4" t="s">
        <v>49</v>
      </c>
    </row>
    <row r="8" spans="1:3" x14ac:dyDescent="0.25">
      <c r="A8" s="5" t="s">
        <v>50</v>
      </c>
      <c r="B8" s="52">
        <v>0.02</v>
      </c>
      <c r="C8" s="6" t="s">
        <v>191</v>
      </c>
    </row>
    <row r="9" spans="1:3" x14ac:dyDescent="0.25">
      <c r="A9" s="5" t="s">
        <v>51</v>
      </c>
      <c r="B9" s="52">
        <v>0.03</v>
      </c>
      <c r="C9" s="6" t="s">
        <v>192</v>
      </c>
    </row>
    <row r="10" spans="1:3" x14ac:dyDescent="0.25">
      <c r="A10" s="5" t="s">
        <v>52</v>
      </c>
      <c r="B10" s="52">
        <v>0.02</v>
      </c>
      <c r="C10" s="6" t="s">
        <v>192</v>
      </c>
    </row>
    <row r="11" spans="1:3" x14ac:dyDescent="0.25">
      <c r="A11" s="7" t="s">
        <v>53</v>
      </c>
      <c r="B11" s="53">
        <v>0.02</v>
      </c>
      <c r="C11" s="8" t="s">
        <v>192</v>
      </c>
    </row>
    <row r="13" spans="1:3" x14ac:dyDescent="0.25">
      <c r="A13" s="1" t="s">
        <v>54</v>
      </c>
    </row>
    <row r="14" spans="1:3" x14ac:dyDescent="0.25">
      <c r="A14" s="1" t="s">
        <v>55</v>
      </c>
    </row>
    <row r="15" spans="1:3" x14ac:dyDescent="0.25">
      <c r="A15" s="1" t="s">
        <v>56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 xml:space="preserve">Винегрет овощной </v>
      </c>
      <c r="F1" s="11" t="s">
        <v>102</v>
      </c>
    </row>
    <row r="2" spans="1:9" x14ac:dyDescent="0.25">
      <c r="A2" t="s">
        <v>39</v>
      </c>
      <c r="B2" s="10" t="s">
        <v>160</v>
      </c>
      <c r="F2" t="s">
        <v>103</v>
      </c>
      <c r="G2">
        <v>1.4356999999999998</v>
      </c>
    </row>
    <row r="3" spans="1:9" x14ac:dyDescent="0.25">
      <c r="A3" t="s">
        <v>16</v>
      </c>
      <c r="B3" s="10" t="s">
        <v>163</v>
      </c>
      <c r="C3" s="9">
        <v>100</v>
      </c>
      <c r="F3" t="s">
        <v>104</v>
      </c>
      <c r="G3">
        <v>2.5700989999999999</v>
      </c>
    </row>
    <row r="4" spans="1:9" x14ac:dyDescent="0.25">
      <c r="A4" t="s">
        <v>38</v>
      </c>
      <c r="B4" t="s">
        <v>162</v>
      </c>
      <c r="F4" t="s">
        <v>105</v>
      </c>
      <c r="G4">
        <v>8.2173195999999997</v>
      </c>
    </row>
    <row r="5" spans="1:9" x14ac:dyDescent="0.25">
      <c r="A5" t="s">
        <v>86</v>
      </c>
      <c r="C5" t="s">
        <v>89</v>
      </c>
      <c r="F5" t="s">
        <v>20</v>
      </c>
      <c r="G5">
        <v>65.987149479999999</v>
      </c>
    </row>
    <row r="6" spans="1:9" x14ac:dyDescent="0.25">
      <c r="A6" t="s">
        <v>87</v>
      </c>
      <c r="C6" t="s">
        <v>90</v>
      </c>
      <c r="F6" t="s">
        <v>114</v>
      </c>
    </row>
    <row r="7" spans="1:9" x14ac:dyDescent="0.25">
      <c r="A7" t="s">
        <v>88</v>
      </c>
      <c r="C7" t="s">
        <v>94</v>
      </c>
      <c r="F7" t="s">
        <v>116</v>
      </c>
      <c r="I7">
        <f>Пищ_Спирт/100*Рец_Выход_Суммой</f>
        <v>0</v>
      </c>
    </row>
    <row r="8" spans="1:9" x14ac:dyDescent="0.25">
      <c r="A8" t="s">
        <v>91</v>
      </c>
      <c r="B8">
        <v>10</v>
      </c>
      <c r="F8" t="s">
        <v>115</v>
      </c>
      <c r="I8">
        <f>Пищ_Сахар/100*Рец_Выход_Суммой</f>
        <v>0</v>
      </c>
    </row>
    <row r="9" spans="1:9" x14ac:dyDescent="0.25">
      <c r="A9" t="s">
        <v>92</v>
      </c>
      <c r="B9">
        <v>20</v>
      </c>
      <c r="F9" t="s">
        <v>154</v>
      </c>
      <c r="G9">
        <v>1.8904199999999998</v>
      </c>
      <c r="I9">
        <f>I7*7+I8*4</f>
        <v>0</v>
      </c>
    </row>
    <row r="10" spans="1:9" x14ac:dyDescent="0.25">
      <c r="A10" t="s">
        <v>93</v>
      </c>
      <c r="B10">
        <v>30</v>
      </c>
      <c r="F10" t="s">
        <v>106</v>
      </c>
      <c r="G10">
        <v>28.026500599999999</v>
      </c>
    </row>
    <row r="11" spans="1:9" x14ac:dyDescent="0.25">
      <c r="A11" t="s">
        <v>142</v>
      </c>
      <c r="B11" t="s">
        <v>186</v>
      </c>
      <c r="F11" t="s">
        <v>107</v>
      </c>
      <c r="G11">
        <v>19.493963999999998</v>
      </c>
    </row>
    <row r="12" spans="1:9" x14ac:dyDescent="0.25">
      <c r="A12" t="s">
        <v>143</v>
      </c>
      <c r="F12" t="s">
        <v>108</v>
      </c>
      <c r="G12">
        <v>0.84287938000000007</v>
      </c>
    </row>
    <row r="13" spans="1:9" x14ac:dyDescent="0.25">
      <c r="F13" t="s">
        <v>109</v>
      </c>
      <c r="G13">
        <v>4.7921999999999999E-2</v>
      </c>
    </row>
    <row r="14" spans="1:9" x14ac:dyDescent="0.25">
      <c r="F14" t="s">
        <v>110</v>
      </c>
      <c r="G14">
        <v>3.8318000000000005E-2</v>
      </c>
    </row>
    <row r="15" spans="1:9" x14ac:dyDescent="0.25">
      <c r="F15" t="s">
        <v>111</v>
      </c>
      <c r="G15">
        <v>13.278999999999998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112</v>
      </c>
      <c r="I1" s="10" t="s">
        <v>81</v>
      </c>
    </row>
    <row r="2" spans="1:10" x14ac:dyDescent="0.25">
      <c r="A2" t="s">
        <v>32</v>
      </c>
      <c r="C2" s="10" t="s">
        <v>155</v>
      </c>
      <c r="I2" s="10" t="s">
        <v>82</v>
      </c>
      <c r="J2" t="s">
        <v>83</v>
      </c>
    </row>
    <row r="3" spans="1:10" x14ac:dyDescent="0.25">
      <c r="A3" t="s">
        <v>34</v>
      </c>
      <c r="C3" s="10" t="s">
        <v>150</v>
      </c>
      <c r="I3" s="10" t="str">
        <f>"2.1"</f>
        <v>2.1</v>
      </c>
      <c r="J3" t="s">
        <v>84</v>
      </c>
    </row>
    <row r="4" spans="1:10" x14ac:dyDescent="0.25">
      <c r="A4" t="s">
        <v>67</v>
      </c>
      <c r="C4" s="10" t="s">
        <v>151</v>
      </c>
      <c r="I4" s="10" t="str">
        <f>"2.1.1"</f>
        <v>2.1.1</v>
      </c>
      <c r="J4" t="s">
        <v>85</v>
      </c>
    </row>
    <row r="5" spans="1:10" x14ac:dyDescent="0.25">
      <c r="A5" t="s">
        <v>35</v>
      </c>
      <c r="C5" s="10" t="s">
        <v>97</v>
      </c>
      <c r="I5" s="10" t="str">
        <f>"2.1.2"</f>
        <v>2.1.2</v>
      </c>
      <c r="J5" t="s">
        <v>95</v>
      </c>
    </row>
    <row r="6" spans="1:10" x14ac:dyDescent="0.25">
      <c r="A6" t="s">
        <v>36</v>
      </c>
      <c r="C6" s="10" t="s">
        <v>98</v>
      </c>
      <c r="I6" s="10" t="s">
        <v>100</v>
      </c>
      <c r="J6" t="s">
        <v>101</v>
      </c>
    </row>
    <row r="7" spans="1:10" x14ac:dyDescent="0.25">
      <c r="A7" t="s">
        <v>57</v>
      </c>
      <c r="C7" s="10" t="s">
        <v>124</v>
      </c>
      <c r="D7" t="s">
        <v>59</v>
      </c>
      <c r="I7" s="10" t="s">
        <v>112</v>
      </c>
      <c r="J7" t="s">
        <v>113</v>
      </c>
    </row>
    <row r="8" spans="1:10" x14ac:dyDescent="0.25">
      <c r="A8" t="s">
        <v>58</v>
      </c>
      <c r="C8" s="10" t="s">
        <v>125</v>
      </c>
      <c r="D8" t="s">
        <v>59</v>
      </c>
      <c r="I8" s="10" t="s">
        <v>129</v>
      </c>
      <c r="J8" t="s">
        <v>130</v>
      </c>
    </row>
    <row r="9" spans="1:10" x14ac:dyDescent="0.25">
      <c r="A9" t="s">
        <v>69</v>
      </c>
      <c r="C9" s="10" t="s">
        <v>126</v>
      </c>
      <c r="I9" s="10" t="s">
        <v>131</v>
      </c>
      <c r="J9" t="s">
        <v>132</v>
      </c>
    </row>
    <row r="10" spans="1:10" x14ac:dyDescent="0.25">
      <c r="A10" t="s">
        <v>75</v>
      </c>
      <c r="C10" s="10" t="s">
        <v>99</v>
      </c>
      <c r="I10" s="10" t="s">
        <v>140</v>
      </c>
      <c r="J10" t="s">
        <v>141</v>
      </c>
    </row>
    <row r="11" spans="1:10" x14ac:dyDescent="0.25">
      <c r="A11" t="s">
        <v>76</v>
      </c>
      <c r="C11"/>
      <c r="D11" t="s">
        <v>77</v>
      </c>
      <c r="I11" s="10" t="s">
        <v>148</v>
      </c>
      <c r="J11" t="s">
        <v>149</v>
      </c>
    </row>
    <row r="12" spans="1:10" x14ac:dyDescent="0.25">
      <c r="A12" t="s">
        <v>78</v>
      </c>
      <c r="C12" s="10" t="s">
        <v>79</v>
      </c>
      <c r="D12" t="s">
        <v>80</v>
      </c>
    </row>
    <row r="13" spans="1:10" x14ac:dyDescent="0.25">
      <c r="A13" t="s">
        <v>123</v>
      </c>
      <c r="C13" s="10" t="s">
        <v>127</v>
      </c>
      <c r="D13" t="s">
        <v>128</v>
      </c>
    </row>
    <row r="14" spans="1:10" x14ac:dyDescent="0.25">
      <c r="A14" t="s">
        <v>133</v>
      </c>
      <c r="C14" s="10" t="s">
        <v>134</v>
      </c>
    </row>
    <row r="15" spans="1:10" x14ac:dyDescent="0.25">
      <c r="A15" t="s">
        <v>135</v>
      </c>
      <c r="C15" s="10" t="s">
        <v>136</v>
      </c>
    </row>
    <row r="16" spans="1:10" x14ac:dyDescent="0.25">
      <c r="A16" t="s">
        <v>137</v>
      </c>
      <c r="C16" s="10" t="s">
        <v>139</v>
      </c>
      <c r="D16" t="s">
        <v>138</v>
      </c>
    </row>
    <row r="17" spans="1:1" x14ac:dyDescent="0.25">
      <c r="A17" t="s">
        <v>146</v>
      </c>
    </row>
    <row r="18" spans="1:1" x14ac:dyDescent="0.25">
      <c r="A18" t="s">
        <v>147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2023-08-30T09:53:02Z</dcterms:modified>
</cp:coreProperties>
</file>